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7-2019 Закон КК от 19-12-2019 № 407\"/>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14(1)'!$Z$14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14(1)'!$A$1:$DD$52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8" i="11" l="1"/>
  <c r="C49" i="11"/>
  <c r="C50" i="11"/>
  <c r="C18" i="11"/>
  <c r="C19" i="11"/>
  <c r="C20"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Y12" i="11" l="1"/>
  <c r="A2" i="11" l="1"/>
  <c r="A13" i="11" s="1"/>
  <c r="CM16" i="11" l="1"/>
  <c r="BC16" i="11"/>
  <c r="Z10"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Z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Z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Z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<sst xmlns="http://schemas.openxmlformats.org/spreadsheetml/2006/main" count="198" uniqueCount="173">
  <si>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</si>
  <si>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</si>
  <si>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</si>
  <si>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</si>
  <si>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</si>
  <si>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</si>
  <si>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</si>
  <si>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</si>
  <si>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</si>
  <si>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</si>
  <si>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</si>
  <si>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</si>
  <si>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</si>
  <si>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</si>
  <si>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</si>
  <si>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</si>
  <si>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</si>
  <si>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</si>
  <si>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</si>
  <si>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</si>
  <si>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</si>
  <si>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</si>
  <si>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</si>
  <si>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</si>
  <si>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</si>
  <si>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</si>
  <si>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</si>
  <si>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</si>
  <si>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</si>
  <si>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</si>
  <si>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</si>
  <si>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</si>
  <si>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</si>
  <si>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</si>
  <si>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</si>
  <si>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</si>
  <si>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</si>
  <si>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</si>
  <si>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</si>
  <si>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</si>
  <si>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</si>
  <si>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</si>
  <si>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</si>
  <si>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</si>
  <si>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</si>
  <si>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</si>
  <si>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</si>
  <si>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</si>
  <si>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</si>
  <si>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</si>
  <si>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</si>
  <si>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</si>
  <si>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</si>
  <si>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</si>
  <si>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</si>
  <si>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</si>
  <si>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</si>
  <si>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</si>
  <si>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</si>
  <si>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</si>
  <si>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</si>
  <si>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</si>
  <si>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</si>
  <si>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</si>
  <si>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</si>
  <si>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</si>
  <si>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</si>
  <si>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</si>
  <si>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</si>
  <si>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</si>
  <si>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</si>
  <si>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</si>
  <si>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</si>
  <si>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</si>
  <si>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</si>
  <si>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</si>
  <si>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</si>
  <si>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</si>
  <si>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</si>
  <si>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</si>
  <si>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</si>
  <si>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</si>
  <si>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</si>
  <si>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</si>
  <si>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</si>
  <si>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</si>
  <si>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Расходы за счет средств федерального бюджета текущего года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</si>
  <si>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</si>
  <si>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</si>
  <si>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</si>
  <si>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</si>
  <si>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</si>
  <si>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</si>
  <si>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</si>
  <si>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</si>
  <si>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</si>
  <si>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</si>
  <si>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</si>
  <si>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</si>
  <si>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</si>
  <si>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</si>
  <si>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</si>
  <si>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</si>
  <si>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</si>
  <si>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</si>
  <si>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</si>
  <si>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</si>
  <si>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</si>
  <si>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</si>
  <si>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</si>
  <si>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</si>
  <si>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</si>
  <si>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</si>
  <si>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</si>
  <si>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</si>
  <si>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</si>
  <si>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</si>
  <si>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</si>
  <si>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</si>
  <si>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</si>
  <si>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</si>
  <si>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</si>
  <si>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</si>
  <si>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</si>
  <si>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</si>
  <si>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</si>
  <si>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73</t>
  </si>
  <si>
    <t>75</t>
  </si>
  <si>
    <t>77</t>
  </si>
  <si>
    <t>79</t>
  </si>
  <si>
    <t>81</t>
  </si>
  <si>
    <t>83</t>
  </si>
  <si>
    <t>85</t>
  </si>
  <si>
    <t>87</t>
  </si>
  <si>
    <t>89</t>
  </si>
  <si>
    <t>91</t>
  </si>
  <si>
    <t>93</t>
  </si>
  <si>
    <t>95</t>
  </si>
  <si>
    <t>97</t>
  </si>
  <si>
    <t>99</t>
  </si>
  <si>
    <t>101</t>
  </si>
  <si>
    <t>103</t>
  </si>
  <si>
    <t>105</t>
  </si>
  <si>
    <t>107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</si>
  <si>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</si>
  <si>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</si>
  <si>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</si>
  <si>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</si>
  <si>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</si>
  <si>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</si>
  <si>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</si>
  <si>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</si>
  <si>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</si>
  <si>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</si>
  <si>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</si>
  <si>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</si>
  <si>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</si>
  <si>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</si>
  <si>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</si>
  <si>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</si>
  <si>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</si>
  <si>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</si>
  <si>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</si>
  <si>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</si>
  <si>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</si>
  <si>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</si>
  <si>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</si>
  <si>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</si>
  <si>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</si>
  <si>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</si>
  <si>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Приложение 14</t>
  </si>
  <si>
    <r>
      <t>"Приложение 14</t>
    </r>
    <r>
      <rPr>
        <vertAlign val="superscript"/>
        <sz val="18"/>
        <rFont val="Times New Roman"/>
        <family val="1"/>
        <charset val="204"/>
      </rPr>
      <t>1</t>
    </r>
  </si>
  <si>
    <t>от 19.12.2019 № 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</si>
</sst>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1">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49" fontId="5" fillId="0" borderId="1" xfId="0" applyNumberFormat="1" applyFont="1" applyFill="1" applyBorder="1" applyAlignment="1">
      <alignment horizontal="left"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left" vertical="center" wrapText="1"/>
    </xf>
    <xf numFmtId="166" fontId="15" fillId="3" borderId="1" xfId="0" applyNumberFormat="1" applyFont="1" applyFill="1" applyBorder="1" applyAlignment="1">
      <alignment horizontal="right" vertical="center" wrapText="1"/>
    </xf>
    <xf numFmtId="49" fontId="5" fillId="0" borderId="1" xfId="0" applyNumberFormat="1" applyFont="1" applyFill="1" applyBorder="1" applyAlignment="1">
      <alignment horizontal="right" vertical="center"/>
    </xf>
    <xf numFmtId="0" fontId="21" fillId="2" borderId="1" xfId="0" applyNumberFormat="1" applyFont="1" applyFill="1" applyBorder="1" applyAlignment="1">
      <alignment horizontal="right" vertical="center"/>
    </xf>
    <xf numFmtId="167" fontId="5" fillId="2" borderId="1" xfId="0" applyNumberFormat="1" applyFont="1" applyFill="1" applyBorder="1" applyAlignment="1">
      <alignment horizontal="right" vertical="center" wrapText="1"/>
    </xf>
    <xf numFmtId="49" fontId="18" fillId="0" borderId="1" xfId="0" applyNumberFormat="1" applyFont="1" applyFill="1" applyBorder="1" applyAlignment="1">
      <alignment horizontal="right" vertical="center"/>
    </xf>
    <xf numFmtId="0" fontId="22" fillId="2" borderId="1" xfId="0" applyNumberFormat="1" applyFont="1" applyFill="1" applyBorder="1" applyAlignment="1">
      <alignment horizontal="right" vertical="center"/>
    </xf>
    <xf numFmtId="167" fontId="18" fillId="2" borderId="1" xfId="0" applyNumberFormat="1" applyFont="1" applyFill="1" applyBorder="1" applyAlignment="1">
      <alignment horizontal="right" vertical="center" wrapText="1"/>
    </xf>
    <xf numFmtId="0" fontId="13" fillId="0" borderId="0" xfId="0" applyFont="1" applyFill="1" applyBorder="1"/>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13"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3" fillId="3" borderId="7" xfId="0" applyNumberFormat="1" applyFont="1" applyFill="1" applyBorder="1" applyAlignment="1">
      <alignment horizontal="right" vertical="center" wrapText="1"/>
    </xf>
    <xf numFmtId="166" fontId="18" fillId="3" borderId="7" xfId="0" applyNumberFormat="1" applyFont="1" applyFill="1" applyBorder="1" applyAlignment="1">
      <alignment horizontal="right" vertical="center" wrapText="1"/>
    </xf>
    <xf numFmtId="0" fontId="20" fillId="2" borderId="7" xfId="0" applyNumberFormat="1" applyFont="1" applyFill="1" applyBorder="1" applyAlignment="1">
      <alignment horizontal="center" vertical="center"/>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0" fontId="8" fillId="2" borderId="3" xfId="0" applyNumberFormat="1" applyFont="1" applyFill="1" applyBorder="1" applyAlignment="1">
      <alignment horizontal="center" vertical="center"/>
    </xf>
    <xf numFmtId="167" fontId="8" fillId="2" borderId="3" xfId="0" applyNumberFormat="1" applyFont="1" applyFill="1" applyBorder="1" applyAlignment="1">
      <alignment horizontal="center" vertical="center" wrapText="1"/>
    </xf>
    <xf numFmtId="166" fontId="9" fillId="3" borderId="3" xfId="0" applyNumberFormat="1" applyFont="1" applyFill="1" applyBorder="1" applyAlignment="1">
      <alignment horizontal="right" vertical="center" wrapText="1"/>
    </xf>
    <xf numFmtId="166" fontId="6" fillId="3" borderId="3" xfId="0" applyNumberFormat="1" applyFont="1" applyFill="1" applyBorder="1" applyAlignment="1">
      <alignment horizontal="right" vertical="center" wrapText="1"/>
    </xf>
    <xf numFmtId="0" fontId="10" fillId="0"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13"/>
  <sheetViews>
    <sheetView tabSelected="1" view="pageBreakPreview" topLeftCell="N1" zoomScale="60" zoomScaleNormal="50" workbookViewId="0">
      <selection activeCell="Z7" sqref="Z7"/>
    </sheetView>
  </sheetViews>
  <sheetFormatPr defaultRowHeight="15.75" x14ac:dyDescent="0.25"/>
  <cols>
    <col min="1" max="1" width="9.140625" style="8"/>
    <col min="2" max="2" width="47.140625" style="5" customWidth="1"/>
    <col min="3" max="3" width="19.7109375" style="3" customWidth="1"/>
    <col min="4" max="4" width="23.5703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29" t="s">
        <v>60</v>
      </c>
      <c r="Z1" s="25" t="s">
        <v>170</v>
      </c>
    </row>
    <row r="2" spans="1:109" ht="23.25" x14ac:dyDescent="0.35">
      <c r="A2" s="29">
        <f>YEAR(Date)</f>
        <v>2019</v>
      </c>
      <c r="Z2" s="25" t="s">
        <v>0</v>
      </c>
    </row>
    <row r="3" spans="1:109" ht="23.25" x14ac:dyDescent="0.35">
      <c r="A3" s="7" t="s">
        <v>61</v>
      </c>
      <c r="Z3" s="25" t="s">
        <v>58</v>
      </c>
    </row>
    <row r="4" spans="1:109" ht="23.25" x14ac:dyDescent="0.35">
      <c r="Z4" s="25" t="str">
        <f>CONCATENATE("""О краевом бюджете на ",Year," год_x000D_")</f>
        <v>"О краевом бюджете на 2019 год_x000D_</v>
      </c>
    </row>
    <row r="5" spans="1:109" ht="23.25" x14ac:dyDescent="0.35">
      <c r="Z5" s="25" t="str">
        <f>CONCATENATE("и на плановый период ",Year+1," и ",Year+2," годов""")</f>
        <v>и на плановый период 2020 и 2021 годов"</v>
      </c>
    </row>
    <row r="6" spans="1:109" ht="23.25" x14ac:dyDescent="0.35">
      <c r="Z6" s="25" t="s">
        <v>172</v>
      </c>
    </row>
    <row r="8" spans="1:109" ht="27.75" x14ac:dyDescent="0.35">
      <c r="A8" s="7"/>
      <c r="C8" s="28"/>
      <c r="D8" s="28"/>
      <c r="E8" s="28"/>
      <c r="F8" s="28"/>
      <c r="G8" s="28"/>
      <c r="H8" s="28"/>
      <c r="I8" s="28"/>
      <c r="J8" s="28"/>
      <c r="K8" s="28"/>
      <c r="L8" s="28"/>
      <c r="M8" s="28"/>
      <c r="N8" s="28"/>
      <c r="O8" s="28"/>
      <c r="P8" s="28"/>
      <c r="Q8" s="28"/>
      <c r="R8" s="28"/>
      <c r="S8" s="28"/>
      <c r="T8" s="28"/>
      <c r="U8" s="28"/>
      <c r="V8" s="28"/>
      <c r="W8" s="28"/>
      <c r="X8" s="28"/>
      <c r="Y8" s="28"/>
      <c r="Z8" s="25" t="s">
        <v>171</v>
      </c>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6"/>
    </row>
    <row r="9" spans="1:109" ht="23.25" x14ac:dyDescent="0.35">
      <c r="A9" s="7"/>
      <c r="C9" s="28"/>
      <c r="D9" s="28"/>
      <c r="E9" s="28"/>
      <c r="F9" s="28"/>
      <c r="G9" s="28"/>
      <c r="H9" s="28"/>
      <c r="I9" s="28"/>
      <c r="J9" s="28"/>
      <c r="K9" s="28"/>
      <c r="L9" s="28"/>
      <c r="M9" s="28"/>
      <c r="N9" s="28"/>
      <c r="O9" s="28"/>
      <c r="P9" s="28"/>
      <c r="Q9" s="28"/>
      <c r="R9" s="28"/>
      <c r="S9" s="28"/>
      <c r="T9" s="28"/>
      <c r="U9" s="28"/>
      <c r="V9" s="28"/>
      <c r="W9" s="28"/>
      <c r="X9" s="28"/>
      <c r="Y9" s="28"/>
      <c r="Z9" s="25" t="s">
        <v>0</v>
      </c>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6"/>
    </row>
    <row r="10" spans="1:109" ht="23.25" x14ac:dyDescent="0.35">
      <c r="A10" s="7"/>
      <c r="C10" s="28"/>
      <c r="D10" s="28"/>
      <c r="E10" s="28"/>
      <c r="F10" s="28"/>
      <c r="G10" s="28"/>
      <c r="H10" s="28"/>
      <c r="I10" s="28"/>
      <c r="J10" s="28"/>
      <c r="K10" s="28"/>
      <c r="L10" s="28"/>
      <c r="M10" s="28"/>
      <c r="N10" s="28"/>
      <c r="O10" s="28"/>
      <c r="P10" s="28"/>
      <c r="Q10" s="28"/>
      <c r="R10" s="28"/>
      <c r="S10" s="28"/>
      <c r="T10" s="28"/>
      <c r="U10" s="28"/>
      <c r="V10" s="28"/>
      <c r="W10" s="28"/>
      <c r="X10" s="28"/>
      <c r="Y10" s="28"/>
      <c r="Z10" s="25" t="str">
        <f>CONCATENATE("''О краевом бюджете на ",Year," год")</f>
        <v>''О краевом бюджете на 2019 год</v>
      </c>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6"/>
    </row>
    <row r="11" spans="1:109" ht="23.25" x14ac:dyDescent="0.35">
      <c r="A11" s="7"/>
      <c r="C11" s="28"/>
      <c r="D11" s="28"/>
      <c r="E11" s="28"/>
      <c r="F11" s="28"/>
      <c r="G11" s="28"/>
      <c r="H11" s="28"/>
      <c r="I11" s="28"/>
      <c r="J11" s="28"/>
      <c r="K11" s="28"/>
      <c r="L11" s="28"/>
      <c r="M11" s="28"/>
      <c r="N11" s="28"/>
      <c r="O11" s="28"/>
      <c r="P11" s="28"/>
      <c r="Q11" s="28"/>
      <c r="R11" s="28"/>
      <c r="S11" s="28"/>
      <c r="T11" s="28"/>
      <c r="U11" s="28"/>
      <c r="V11" s="28"/>
      <c r="W11" s="28"/>
      <c r="X11" s="28"/>
      <c r="Y11" s="28"/>
      <c r="Z11" s="25" t="str">
        <f>CONCATENATE("и на плановый период ",Year+1," и ",Year+2," годов''")</f>
        <v>и на плановый период 2020 и 2021 годов''</v>
      </c>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6"/>
    </row>
    <row r="12" spans="1:109" ht="23.25" customHeight="1" x14ac:dyDescent="0.35">
      <c r="A12" s="7"/>
      <c r="C12" s="28"/>
      <c r="D12" s="28"/>
      <c r="E12" s="28"/>
      <c r="F12" s="28"/>
      <c r="G12" s="28"/>
      <c r="H12" s="28"/>
      <c r="I12" s="28"/>
      <c r="J12" s="28"/>
      <c r="K12" s="28"/>
      <c r="L12" s="28"/>
      <c r="M12" s="28"/>
      <c r="N12" s="28"/>
      <c r="O12" s="28"/>
      <c r="P12" s="28"/>
      <c r="Q12" s="28"/>
      <c r="R12" s="28"/>
      <c r="S12" s="28"/>
      <c r="T12" s="28"/>
      <c r="U12" s="28"/>
      <c r="V12" s="28"/>
      <c r="W12" s="28"/>
      <c r="X12" s="28"/>
      <c r="Y12" s="69" t="str">
        <f>MID(Law,24,19)</f>
        <v>от 19.11.2018 № 272</v>
      </c>
      <c r="Z12" s="69"/>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6"/>
    </row>
    <row r="13" spans="1:109" ht="27" customHeight="1" x14ac:dyDescent="0.35">
      <c r="A13" s="72"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13" s="72"/>
      <c r="C13" s="72"/>
      <c r="D13" s="72"/>
      <c r="E13" s="72"/>
      <c r="F13" s="72"/>
      <c r="G13" s="72"/>
      <c r="H13" s="72"/>
      <c r="I13" s="72"/>
      <c r="J13" s="72"/>
      <c r="K13" s="72"/>
      <c r="L13" s="72"/>
      <c r="M13" s="72"/>
      <c r="N13" s="72"/>
      <c r="O13" s="72"/>
      <c r="P13" s="72"/>
      <c r="Q13" s="72"/>
      <c r="R13" s="72"/>
      <c r="S13" s="72"/>
      <c r="T13" s="72"/>
      <c r="U13" s="72"/>
      <c r="V13" s="72"/>
      <c r="W13" s="72"/>
      <c r="X13" s="72"/>
      <c r="Y13" s="72"/>
      <c r="Z13" s="72"/>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18"/>
      <c r="DA13" s="9"/>
      <c r="DB13" s="9"/>
    </row>
    <row r="14" spans="1:109" ht="20.25" customHeight="1" x14ac:dyDescent="0.35">
      <c r="C14" s="28"/>
      <c r="D14" s="28"/>
      <c r="E14" s="28"/>
      <c r="F14" s="28"/>
      <c r="G14" s="28"/>
      <c r="H14" s="28"/>
      <c r="I14" s="28"/>
      <c r="J14" s="28"/>
      <c r="K14" s="28"/>
      <c r="L14" s="28"/>
      <c r="M14" s="28"/>
      <c r="N14" s="28"/>
      <c r="O14" s="28"/>
      <c r="P14" s="28"/>
      <c r="Q14" s="28"/>
      <c r="R14" s="28"/>
      <c r="S14" s="28"/>
      <c r="T14" s="28"/>
      <c r="U14" s="28"/>
      <c r="V14" s="28"/>
      <c r="W14" s="28"/>
      <c r="X14" s="28"/>
      <c r="Y14" s="28"/>
      <c r="Z14" s="25" t="s">
        <v>57</v>
      </c>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6"/>
    </row>
    <row r="15" spans="1:109" s="13" customFormat="1" ht="62.25" customHeight="1" x14ac:dyDescent="0.2">
      <c r="A15" s="73" t="s">
        <v>53</v>
      </c>
      <c r="B15" s="75" t="s">
        <v>1</v>
      </c>
      <c r="C15" s="77" t="s">
        <v>52</v>
      </c>
      <c r="D15" s="75" t="s">
        <v>2</v>
      </c>
      <c r="E15" s="70" t="s">
        <v>3</v>
      </c>
      <c r="F15" s="71"/>
      <c r="G15" s="70" t="s">
        <v>4</v>
      </c>
      <c r="H15" s="71"/>
      <c r="I15" s="70" t="s">
        <v>5</v>
      </c>
      <c r="J15" s="71"/>
      <c r="K15" s="70" t="s">
        <v>6</v>
      </c>
      <c r="L15" s="71"/>
      <c r="M15" s="70" t="s">
        <v>7</v>
      </c>
      <c r="N15" s="71"/>
      <c r="O15" s="70" t="s">
        <v>8</v>
      </c>
      <c r="P15" s="71"/>
      <c r="Q15" s="70" t="s">
        <v>9</v>
      </c>
      <c r="R15" s="71"/>
      <c r="S15" s="70" t="s">
        <v>10</v>
      </c>
      <c r="T15" s="71"/>
      <c r="U15" s="70" t="s">
        <v>11</v>
      </c>
      <c r="V15" s="71"/>
      <c r="W15" s="70" t="s">
        <v>12</v>
      </c>
      <c r="X15" s="71"/>
      <c r="Y15" s="70" t="s">
        <v>13</v>
      </c>
      <c r="Z15" s="71"/>
      <c r="AA15" s="70" t="s">
        <v>14</v>
      </c>
      <c r="AB15" s="71"/>
      <c r="AC15" s="70" t="s">
        <v>15</v>
      </c>
      <c r="AD15" s="71"/>
      <c r="AE15" s="70" t="s">
        <v>16</v>
      </c>
      <c r="AF15" s="71"/>
      <c r="AG15" s="70" t="s">
        <v>17</v>
      </c>
      <c r="AH15" s="71"/>
      <c r="AI15" s="70" t="s">
        <v>18</v>
      </c>
      <c r="AJ15" s="71"/>
      <c r="AK15" s="70" t="s">
        <v>19</v>
      </c>
      <c r="AL15" s="71"/>
      <c r="AM15" s="70" t="s">
        <v>20</v>
      </c>
      <c r="AN15" s="71"/>
      <c r="AO15" s="70" t="s">
        <v>21</v>
      </c>
      <c r="AP15" s="71"/>
      <c r="AQ15" s="70" t="s">
        <v>22</v>
      </c>
      <c r="AR15" s="71"/>
      <c r="AS15" s="70" t="s">
        <v>23</v>
      </c>
      <c r="AT15" s="71"/>
      <c r="AU15" s="70" t="s">
        <v>24</v>
      </c>
      <c r="AV15" s="71"/>
      <c r="AW15" s="70" t="s">
        <v>25</v>
      </c>
      <c r="AX15" s="71"/>
      <c r="AY15" s="70" t="s">
        <v>26</v>
      </c>
      <c r="AZ15" s="71"/>
      <c r="BA15" s="70" t="s">
        <v>27</v>
      </c>
      <c r="BB15" s="71"/>
      <c r="BC15" s="70" t="s">
        <v>55</v>
      </c>
      <c r="BD15" s="71"/>
      <c r="BE15" s="70" t="s">
        <v>28</v>
      </c>
      <c r="BF15" s="71"/>
      <c r="BG15" s="70" t="s">
        <v>29</v>
      </c>
      <c r="BH15" s="71"/>
      <c r="BI15" s="70" t="s">
        <v>30</v>
      </c>
      <c r="BJ15" s="71"/>
      <c r="BK15" s="70" t="s">
        <v>31</v>
      </c>
      <c r="BL15" s="71"/>
      <c r="BM15" s="70" t="s">
        <v>32</v>
      </c>
      <c r="BN15" s="71"/>
      <c r="BO15" s="70" t="s">
        <v>33</v>
      </c>
      <c r="BP15" s="71"/>
      <c r="BQ15" s="70" t="s">
        <v>34</v>
      </c>
      <c r="BR15" s="71"/>
      <c r="BS15" s="70" t="s">
        <v>35</v>
      </c>
      <c r="BT15" s="71"/>
      <c r="BU15" s="70" t="s">
        <v>36</v>
      </c>
      <c r="BV15" s="71"/>
      <c r="BW15" s="70" t="s">
        <v>37</v>
      </c>
      <c r="BX15" s="71"/>
      <c r="BY15" s="70" t="s">
        <v>38</v>
      </c>
      <c r="BZ15" s="71"/>
      <c r="CA15" s="70" t="s">
        <v>39</v>
      </c>
      <c r="CB15" s="71"/>
      <c r="CC15" s="70" t="s">
        <v>40</v>
      </c>
      <c r="CD15" s="71"/>
      <c r="CE15" s="70" t="s">
        <v>41</v>
      </c>
      <c r="CF15" s="71"/>
      <c r="CG15" s="70" t="s">
        <v>42</v>
      </c>
      <c r="CH15" s="71"/>
      <c r="CI15" s="70" t="s">
        <v>43</v>
      </c>
      <c r="CJ15" s="71"/>
      <c r="CK15" s="70" t="s">
        <v>56</v>
      </c>
      <c r="CL15" s="71"/>
      <c r="CM15" s="70" t="s">
        <v>44</v>
      </c>
      <c r="CN15" s="71"/>
      <c r="CO15" s="70" t="s">
        <v>45</v>
      </c>
      <c r="CP15" s="71"/>
      <c r="CQ15" s="70" t="s">
        <v>46</v>
      </c>
      <c r="CR15" s="71"/>
      <c r="CS15" s="70" t="s">
        <v>47</v>
      </c>
      <c r="CT15" s="71"/>
      <c r="CU15" s="70" t="s">
        <v>48</v>
      </c>
      <c r="CV15" s="71"/>
      <c r="CW15" s="70" t="s">
        <v>49</v>
      </c>
      <c r="CX15" s="71"/>
      <c r="CY15" s="70" t="s">
        <v>50</v>
      </c>
      <c r="CZ15" s="71"/>
      <c r="DA15" s="70" t="s">
        <v>51</v>
      </c>
      <c r="DB15" s="71"/>
      <c r="DC15" s="79" t="s">
        <v>54</v>
      </c>
      <c r="DD15" s="80"/>
      <c r="DE15" s="23"/>
    </row>
    <row r="16" spans="1:109" s="13" customFormat="1" ht="15.75" customHeight="1" x14ac:dyDescent="0.2">
      <c r="A16" s="74"/>
      <c r="B16" s="76"/>
      <c r="C16" s="78"/>
      <c r="D16" s="76"/>
      <c r="E16" s="19">
        <f>Year+1</f>
        <v>2020</v>
      </c>
      <c r="F16" s="19">
        <f>Year+2</f>
        <v>2021</v>
      </c>
      <c r="G16" s="19">
        <f>Year+1</f>
        <v>2020</v>
      </c>
      <c r="H16" s="19">
        <f>Year+2</f>
        <v>2021</v>
      </c>
      <c r="I16" s="19">
        <f>Year+1</f>
        <v>2020</v>
      </c>
      <c r="J16" s="19">
        <f>Year+2</f>
        <v>2021</v>
      </c>
      <c r="K16" s="19">
        <f>Year+1</f>
        <v>2020</v>
      </c>
      <c r="L16" s="19">
        <f>Year+2</f>
        <v>2021</v>
      </c>
      <c r="M16" s="19">
        <f>Year+1</f>
        <v>2020</v>
      </c>
      <c r="N16" s="19">
        <f>Year+2</f>
        <v>2021</v>
      </c>
      <c r="O16" s="19">
        <f>Year+1</f>
        <v>2020</v>
      </c>
      <c r="P16" s="19">
        <f>Year+2</f>
        <v>2021</v>
      </c>
      <c r="Q16" s="19">
        <f>Year+1</f>
        <v>2020</v>
      </c>
      <c r="R16" s="19">
        <f>Year+2</f>
        <v>2021</v>
      </c>
      <c r="S16" s="19">
        <f>Year+1</f>
        <v>2020</v>
      </c>
      <c r="T16" s="19">
        <f>Year+2</f>
        <v>2021</v>
      </c>
      <c r="U16" s="19">
        <f>Year+1</f>
        <v>2020</v>
      </c>
      <c r="V16" s="19">
        <f>Year+2</f>
        <v>2021</v>
      </c>
      <c r="W16" s="19">
        <f>Year+1</f>
        <v>2020</v>
      </c>
      <c r="X16" s="19">
        <f>Year+2</f>
        <v>2021</v>
      </c>
      <c r="Y16" s="19">
        <f>Year+1</f>
        <v>2020</v>
      </c>
      <c r="Z16" s="19">
        <f>Year+2</f>
        <v>2021</v>
      </c>
      <c r="AA16" s="19">
        <f>Year+1</f>
        <v>2020</v>
      </c>
      <c r="AB16" s="19">
        <f>Year+2</f>
        <v>2021</v>
      </c>
      <c r="AC16" s="19">
        <f>Year+1</f>
        <v>2020</v>
      </c>
      <c r="AD16" s="19">
        <f>Year+2</f>
        <v>2021</v>
      </c>
      <c r="AE16" s="19">
        <f>Year+1</f>
        <v>2020</v>
      </c>
      <c r="AF16" s="19">
        <f>Year+2</f>
        <v>2021</v>
      </c>
      <c r="AG16" s="19">
        <f>Year+1</f>
        <v>2020</v>
      </c>
      <c r="AH16" s="19">
        <f>Year+2</f>
        <v>2021</v>
      </c>
      <c r="AI16" s="19">
        <f>Year+1</f>
        <v>2020</v>
      </c>
      <c r="AJ16" s="19">
        <f>Year+2</f>
        <v>2021</v>
      </c>
      <c r="AK16" s="19">
        <f>Year+1</f>
        <v>2020</v>
      </c>
      <c r="AL16" s="19">
        <f>Year+2</f>
        <v>2021</v>
      </c>
      <c r="AM16" s="19">
        <f>Year+1</f>
        <v>2020</v>
      </c>
      <c r="AN16" s="19">
        <f>Year+2</f>
        <v>2021</v>
      </c>
      <c r="AO16" s="19">
        <f>Year+1</f>
        <v>2020</v>
      </c>
      <c r="AP16" s="19">
        <f>Year+2</f>
        <v>2021</v>
      </c>
      <c r="AQ16" s="19">
        <f>Year+1</f>
        <v>2020</v>
      </c>
      <c r="AR16" s="19">
        <f>Year+2</f>
        <v>2021</v>
      </c>
      <c r="AS16" s="19">
        <f>Year+1</f>
        <v>2020</v>
      </c>
      <c r="AT16" s="19">
        <f>Year+2</f>
        <v>2021</v>
      </c>
      <c r="AU16" s="19">
        <f>Year+1</f>
        <v>2020</v>
      </c>
      <c r="AV16" s="19">
        <f>Year+2</f>
        <v>2021</v>
      </c>
      <c r="AW16" s="19">
        <f>Year+1</f>
        <v>2020</v>
      </c>
      <c r="AX16" s="19">
        <f>Year+2</f>
        <v>2021</v>
      </c>
      <c r="AY16" s="19">
        <f>Year+1</f>
        <v>2020</v>
      </c>
      <c r="AZ16" s="19">
        <f>Year+2</f>
        <v>2021</v>
      </c>
      <c r="BA16" s="19">
        <f>Year+1</f>
        <v>2020</v>
      </c>
      <c r="BB16" s="19">
        <f>Year+2</f>
        <v>2021</v>
      </c>
      <c r="BC16" s="19">
        <f>Year+1</f>
        <v>2020</v>
      </c>
      <c r="BD16" s="19">
        <f>Year+2</f>
        <v>2021</v>
      </c>
      <c r="BE16" s="19">
        <f>Year+1</f>
        <v>2020</v>
      </c>
      <c r="BF16" s="19">
        <f>Year+2</f>
        <v>2021</v>
      </c>
      <c r="BG16" s="19">
        <f>Year+1</f>
        <v>2020</v>
      </c>
      <c r="BH16" s="19">
        <f>Year+2</f>
        <v>2021</v>
      </c>
      <c r="BI16" s="19">
        <f>Year+1</f>
        <v>2020</v>
      </c>
      <c r="BJ16" s="19">
        <f>Year+2</f>
        <v>2021</v>
      </c>
      <c r="BK16" s="19">
        <f>Year+1</f>
        <v>2020</v>
      </c>
      <c r="BL16" s="19">
        <f>Year+2</f>
        <v>2021</v>
      </c>
      <c r="BM16" s="19">
        <f>Year+1</f>
        <v>2020</v>
      </c>
      <c r="BN16" s="19">
        <f>Year+2</f>
        <v>2021</v>
      </c>
      <c r="BO16" s="19">
        <f>Year+1</f>
        <v>2020</v>
      </c>
      <c r="BP16" s="19">
        <f>Year+2</f>
        <v>2021</v>
      </c>
      <c r="BQ16" s="19">
        <f>Year+1</f>
        <v>2020</v>
      </c>
      <c r="BR16" s="19">
        <f>Year+2</f>
        <v>2021</v>
      </c>
      <c r="BS16" s="19">
        <f>Year+1</f>
        <v>2020</v>
      </c>
      <c r="BT16" s="19">
        <f>Year+2</f>
        <v>2021</v>
      </c>
      <c r="BU16" s="19">
        <f>Year+1</f>
        <v>2020</v>
      </c>
      <c r="BV16" s="19">
        <f>Year+2</f>
        <v>2021</v>
      </c>
      <c r="BW16" s="19">
        <f>Year+1</f>
        <v>2020</v>
      </c>
      <c r="BX16" s="19">
        <f>Year+2</f>
        <v>2021</v>
      </c>
      <c r="BY16" s="19">
        <f>Year+1</f>
        <v>2020</v>
      </c>
      <c r="BZ16" s="19">
        <f>Year+2</f>
        <v>2021</v>
      </c>
      <c r="CA16" s="19">
        <f>Year+1</f>
        <v>2020</v>
      </c>
      <c r="CB16" s="19">
        <f>Year+2</f>
        <v>2021</v>
      </c>
      <c r="CC16" s="19">
        <f>Year+1</f>
        <v>2020</v>
      </c>
      <c r="CD16" s="19">
        <f>Year+2</f>
        <v>2021</v>
      </c>
      <c r="CE16" s="19">
        <f>Year+1</f>
        <v>2020</v>
      </c>
      <c r="CF16" s="19">
        <f>Year+2</f>
        <v>2021</v>
      </c>
      <c r="CG16" s="19">
        <f>Year+1</f>
        <v>2020</v>
      </c>
      <c r="CH16" s="19">
        <f>Year+2</f>
        <v>2021</v>
      </c>
      <c r="CI16" s="19">
        <f>Year+1</f>
        <v>2020</v>
      </c>
      <c r="CJ16" s="19">
        <f>Year+2</f>
        <v>2021</v>
      </c>
      <c r="CK16" s="19">
        <f>Year+1</f>
        <v>2020</v>
      </c>
      <c r="CL16" s="19">
        <f>Year+2</f>
        <v>2021</v>
      </c>
      <c r="CM16" s="19">
        <f>Year+1</f>
        <v>2020</v>
      </c>
      <c r="CN16" s="19">
        <f>Year+2</f>
        <v>2021</v>
      </c>
      <c r="CO16" s="19">
        <f>Year+1</f>
        <v>2020</v>
      </c>
      <c r="CP16" s="19">
        <f>Year+2</f>
        <v>2021</v>
      </c>
      <c r="CQ16" s="19">
        <f>Year+1</f>
        <v>2020</v>
      </c>
      <c r="CR16" s="19">
        <f>Year+2</f>
        <v>2021</v>
      </c>
      <c r="CS16" s="19">
        <f>Year+1</f>
        <v>2020</v>
      </c>
      <c r="CT16" s="19">
        <f>Year+2</f>
        <v>2021</v>
      </c>
      <c r="CU16" s="19">
        <f>Year+1</f>
        <v>2020</v>
      </c>
      <c r="CV16" s="19">
        <f>Year+2</f>
        <v>2021</v>
      </c>
      <c r="CW16" s="19">
        <f>Year+1</f>
        <v>2020</v>
      </c>
      <c r="CX16" s="19">
        <f>Year+2</f>
        <v>2021</v>
      </c>
      <c r="CY16" s="19">
        <f>Year+1</f>
        <v>2020</v>
      </c>
      <c r="CZ16" s="19">
        <f>Year+2</f>
        <v>2021</v>
      </c>
      <c r="DA16" s="19">
        <f>Year+1</f>
        <v>2020</v>
      </c>
      <c r="DB16" s="19">
        <f>Year+2</f>
        <v>2021</v>
      </c>
      <c r="DC16" s="19">
        <f>Year+1</f>
        <v>2020</v>
      </c>
      <c r="DD16" s="19">
        <f>Year+2</f>
        <v>2021</v>
      </c>
      <c r="DE16" s="23"/>
    </row>
    <row r="17" spans="1:116"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126</v>
      </c>
      <c r="BV17" s="11">
        <v>74</v>
      </c>
      <c r="BW17" s="10" t="s">
        <v>127</v>
      </c>
      <c r="BX17" s="11">
        <v>76</v>
      </c>
      <c r="BY17" s="10" t="s">
        <v>128</v>
      </c>
      <c r="BZ17" s="11">
        <v>78</v>
      </c>
      <c r="CA17" s="10" t="s">
        <v>129</v>
      </c>
      <c r="CB17" s="11">
        <v>80</v>
      </c>
      <c r="CC17" s="10" t="s">
        <v>130</v>
      </c>
      <c r="CD17" s="11">
        <v>82</v>
      </c>
      <c r="CE17" s="10" t="s">
        <v>131</v>
      </c>
      <c r="CF17" s="11">
        <v>84</v>
      </c>
      <c r="CG17" s="10" t="s">
        <v>132</v>
      </c>
      <c r="CH17" s="11">
        <v>86</v>
      </c>
      <c r="CI17" s="10" t="s">
        <v>133</v>
      </c>
      <c r="CJ17" s="11">
        <v>88</v>
      </c>
      <c r="CK17" s="10" t="s">
        <v>134</v>
      </c>
      <c r="CL17" s="11">
        <v>90</v>
      </c>
      <c r="CM17" s="10" t="s">
        <v>135</v>
      </c>
      <c r="CN17" s="11">
        <v>92</v>
      </c>
      <c r="CO17" s="10" t="s">
        <v>136</v>
      </c>
      <c r="CP17" s="11">
        <v>94</v>
      </c>
      <c r="CQ17" s="10" t="s">
        <v>137</v>
      </c>
      <c r="CR17" s="11">
        <v>96</v>
      </c>
      <c r="CS17" s="10" t="s">
        <v>138</v>
      </c>
      <c r="CT17" s="11">
        <v>98</v>
      </c>
      <c r="CU17" s="10" t="s">
        <v>139</v>
      </c>
      <c r="CV17" s="11">
        <v>100</v>
      </c>
      <c r="CW17" s="10" t="s">
        <v>140</v>
      </c>
      <c r="CX17" s="11">
        <v>102</v>
      </c>
      <c r="CY17" s="10" t="s">
        <v>141</v>
      </c>
      <c r="CZ17" s="11">
        <v>104</v>
      </c>
      <c r="DA17" s="10" t="s">
        <v>142</v>
      </c>
      <c r="DB17" s="11">
        <v>106</v>
      </c>
      <c r="DC17" s="10" t="s">
        <v>143</v>
      </c>
      <c r="DD17" s="11">
        <v>108</v>
      </c>
      <c r="DE17" s="24"/>
    </row>
    <row r="18" spans="1:116" s="6" customFormat="1" ht="375" x14ac:dyDescent="0.25">
      <c r="A18" s="42" t="s">
        <v>144</v>
      </c>
      <c r="B18" s="43" t="s">
        <v>62</v>
      </c>
      <c r="C18" s="44" t="str">
        <f>MID(DE18,1,2)&amp;" "&amp;MID(DE18,3,1)&amp;" "&amp;MID(DE18,4,2)&amp;" "&amp;MID(DE18,6,5)</f>
        <v>05 3 02 40060</v>
      </c>
      <c r="D18" s="45" t="s">
        <v>63</v>
      </c>
      <c r="E18" s="46">
        <v>2000</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7">
        <v>2000</v>
      </c>
      <c r="DD18" s="47"/>
      <c r="DE18" s="6" t="s">
        <v>64</v>
      </c>
    </row>
    <row r="19" spans="1:116" s="6" customFormat="1" ht="409.5" x14ac:dyDescent="0.25">
      <c r="A19" s="48" t="s">
        <v>145</v>
      </c>
      <c r="B19" s="49" t="s">
        <v>65</v>
      </c>
      <c r="C19" s="50" t="str">
        <f>MID(DE19,1,2)&amp;" "&amp;MID(DE19,3,1)&amp;" "&amp;MID(DE19,4,2)&amp;" "&amp;MID(DE19,6,5)</f>
        <v>10 1 02 40060</v>
      </c>
      <c r="D19" s="51" t="s">
        <v>66</v>
      </c>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v>1500</v>
      </c>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3">
        <v>1500</v>
      </c>
      <c r="DD19" s="53"/>
      <c r="DE19" s="6" t="s">
        <v>67</v>
      </c>
    </row>
    <row r="20" spans="1:116" s="6" customFormat="1" ht="318.75" x14ac:dyDescent="0.25">
      <c r="A20" s="48" t="s">
        <v>146</v>
      </c>
      <c r="B20" s="49" t="s">
        <v>68</v>
      </c>
      <c r="C20" s="50" t="str">
        <f>MID(DE20,1,2)&amp;" "&amp;MID(DE20,3,1)&amp;" "&amp;MID(DE20,4,2)&amp;" "&amp;MID(DE20,6,5)</f>
        <v>10 1 F1 40060</v>
      </c>
      <c r="D20" s="51" t="s">
        <v>66</v>
      </c>
      <c r="E20" s="52">
        <v>6000</v>
      </c>
      <c r="F20" s="52">
        <v>5000</v>
      </c>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v>500</v>
      </c>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v>2000</v>
      </c>
      <c r="CM20" s="52"/>
      <c r="CN20" s="52"/>
      <c r="CO20" s="52"/>
      <c r="CP20" s="52"/>
      <c r="CQ20" s="52"/>
      <c r="CR20" s="52"/>
      <c r="CS20" s="52"/>
      <c r="CT20" s="52"/>
      <c r="CU20" s="52"/>
      <c r="CV20" s="52"/>
      <c r="CW20" s="52"/>
      <c r="CX20" s="52"/>
      <c r="CY20" s="52"/>
      <c r="CZ20" s="52"/>
      <c r="DA20" s="52"/>
      <c r="DB20" s="52"/>
      <c r="DC20" s="53">
        <v>6500</v>
      </c>
      <c r="DD20" s="53">
        <v>7000</v>
      </c>
      <c r="DE20" s="6" t="s">
        <v>69</v>
      </c>
    </row>
    <row r="21" spans="1:116" s="41" customFormat="1" ht="112.5" x14ac:dyDescent="0.3">
      <c r="A21" s="54"/>
      <c r="B21" s="55" t="s">
        <v>70</v>
      </c>
      <c r="C21" s="56"/>
      <c r="D21" s="57"/>
      <c r="E21" s="58">
        <v>4000</v>
      </c>
      <c r="F21" s="58">
        <v>5000</v>
      </c>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v>2000</v>
      </c>
      <c r="CM21" s="58"/>
      <c r="CN21" s="58"/>
      <c r="CO21" s="58"/>
      <c r="CP21" s="58"/>
      <c r="CQ21" s="58"/>
      <c r="CR21" s="58"/>
      <c r="CS21" s="58"/>
      <c r="CT21" s="58"/>
      <c r="CU21" s="58"/>
      <c r="CV21" s="58"/>
      <c r="CW21" s="58"/>
      <c r="CX21" s="58"/>
      <c r="CY21" s="58"/>
      <c r="CZ21" s="58"/>
      <c r="DA21" s="58"/>
      <c r="DB21" s="58"/>
      <c r="DC21" s="59">
        <v>4000</v>
      </c>
      <c r="DD21" s="59">
        <v>7000</v>
      </c>
      <c r="DE21" s="41" t="s">
        <v>69</v>
      </c>
    </row>
    <row r="22" spans="1:116" s="41" customFormat="1" ht="93.75" x14ac:dyDescent="0.3">
      <c r="A22" s="54"/>
      <c r="B22" s="55" t="s">
        <v>71</v>
      </c>
      <c r="C22" s="56"/>
      <c r="D22" s="57"/>
      <c r="E22" s="58">
        <v>2000</v>
      </c>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v>500</v>
      </c>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9">
        <v>2500</v>
      </c>
      <c r="DD22" s="59"/>
      <c r="DE22" s="41" t="s">
        <v>69</v>
      </c>
    </row>
    <row r="23" spans="1:116" s="6" customFormat="1" ht="318.75" x14ac:dyDescent="0.25">
      <c r="A23" s="48" t="s">
        <v>147</v>
      </c>
      <c r="B23" s="49" t="s">
        <v>72</v>
      </c>
      <c r="C23" s="50" t="str">
        <f t="shared" ref="C23:C50" si="0">MID(DE23,1,2)&amp;" "&amp;MID(DE23,3,1)&amp;" "&amp;MID(DE23,4,2)&amp;" "&amp;MID(DE23,6,5)</f>
        <v>10 5 01 40070</v>
      </c>
      <c r="D23" s="51" t="s">
        <v>66</v>
      </c>
      <c r="E23" s="52"/>
      <c r="F23" s="52"/>
      <c r="G23" s="52"/>
      <c r="H23" s="52">
        <v>5000</v>
      </c>
      <c r="I23" s="52"/>
      <c r="J23" s="52"/>
      <c r="K23" s="52"/>
      <c r="L23" s="52"/>
      <c r="M23" s="52">
        <v>10000</v>
      </c>
      <c r="N23" s="52">
        <v>5000</v>
      </c>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3">
        <v>10000</v>
      </c>
      <c r="DD23" s="53">
        <v>10000</v>
      </c>
      <c r="DE23" s="6" t="s">
        <v>73</v>
      </c>
    </row>
    <row r="24" spans="1:116" s="6" customFormat="1" ht="243.75" x14ac:dyDescent="0.25">
      <c r="A24" s="48" t="s">
        <v>148</v>
      </c>
      <c r="B24" s="49" t="s">
        <v>74</v>
      </c>
      <c r="C24" s="50" t="str">
        <f t="shared" si="0"/>
        <v>10 6 01 R4970</v>
      </c>
      <c r="D24" s="51" t="s">
        <v>75</v>
      </c>
      <c r="E24" s="52">
        <v>30200.34259</v>
      </c>
      <c r="F24" s="52">
        <v>31408.803039999999</v>
      </c>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3">
        <v>30200.34259</v>
      </c>
      <c r="DD24" s="53">
        <v>31408.803039999999</v>
      </c>
      <c r="DE24" s="6" t="s">
        <v>76</v>
      </c>
    </row>
    <row r="25" spans="1:116" s="6" customFormat="1" ht="409.5" x14ac:dyDescent="0.25">
      <c r="A25" s="48" t="s">
        <v>149</v>
      </c>
      <c r="B25" s="49" t="s">
        <v>77</v>
      </c>
      <c r="C25" s="50" t="str">
        <f t="shared" si="0"/>
        <v>11 1 03 40060</v>
      </c>
      <c r="D25" s="51" t="s">
        <v>78</v>
      </c>
      <c r="E25" s="52">
        <v>2701.4</v>
      </c>
      <c r="F25" s="52">
        <v>2701.4</v>
      </c>
      <c r="G25" s="52">
        <v>201.56</v>
      </c>
      <c r="H25" s="52">
        <v>201.56</v>
      </c>
      <c r="I25" s="52">
        <v>359.98</v>
      </c>
      <c r="J25" s="52">
        <v>359.98</v>
      </c>
      <c r="K25" s="52">
        <v>306.76</v>
      </c>
      <c r="L25" s="52">
        <v>306.76</v>
      </c>
      <c r="M25" s="52">
        <v>44.75</v>
      </c>
      <c r="N25" s="52">
        <v>44.75</v>
      </c>
      <c r="O25" s="52">
        <v>538.35</v>
      </c>
      <c r="P25" s="52">
        <v>538.35</v>
      </c>
      <c r="Q25" s="52">
        <v>1504.27</v>
      </c>
      <c r="R25" s="52">
        <v>1504.27</v>
      </c>
      <c r="S25" s="52">
        <v>331.72</v>
      </c>
      <c r="T25" s="52">
        <v>331.72</v>
      </c>
      <c r="U25" s="52">
        <v>125.23</v>
      </c>
      <c r="V25" s="52">
        <v>125.23</v>
      </c>
      <c r="W25" s="52">
        <v>658.88</v>
      </c>
      <c r="X25" s="52">
        <v>658.88</v>
      </c>
      <c r="Y25" s="52">
        <v>2272.34</v>
      </c>
      <c r="Z25" s="52">
        <v>2272.34</v>
      </c>
      <c r="AA25" s="52">
        <v>1419.52</v>
      </c>
      <c r="AB25" s="52">
        <v>1419.52</v>
      </c>
      <c r="AC25" s="52">
        <v>627.51</v>
      </c>
      <c r="AD25" s="52">
        <v>627.51</v>
      </c>
      <c r="AE25" s="52">
        <v>205.56</v>
      </c>
      <c r="AF25" s="52">
        <v>205.56</v>
      </c>
      <c r="AG25" s="52">
        <v>283.36</v>
      </c>
      <c r="AH25" s="52">
        <v>283.36</v>
      </c>
      <c r="AI25" s="52">
        <v>807.67</v>
      </c>
      <c r="AJ25" s="52">
        <v>807.67</v>
      </c>
      <c r="AK25" s="52">
        <v>564.20000000000005</v>
      </c>
      <c r="AL25" s="52">
        <v>564.20000000000005</v>
      </c>
      <c r="AM25" s="52">
        <v>79.06</v>
      </c>
      <c r="AN25" s="52">
        <v>79.06</v>
      </c>
      <c r="AO25" s="52">
        <v>111.55</v>
      </c>
      <c r="AP25" s="52">
        <v>111.55</v>
      </c>
      <c r="AQ25" s="52">
        <v>211.71</v>
      </c>
      <c r="AR25" s="52">
        <v>211.71</v>
      </c>
      <c r="AS25" s="52">
        <v>362.88</v>
      </c>
      <c r="AT25" s="52">
        <v>362.88</v>
      </c>
      <c r="AU25" s="52">
        <v>235.97</v>
      </c>
      <c r="AV25" s="52">
        <v>235.97</v>
      </c>
      <c r="AW25" s="52">
        <v>1285.8800000000001</v>
      </c>
      <c r="AX25" s="52">
        <v>1285.8800000000001</v>
      </c>
      <c r="AY25" s="52">
        <v>119.63</v>
      </c>
      <c r="AZ25" s="52">
        <v>119.63</v>
      </c>
      <c r="BA25" s="52">
        <v>2083.62</v>
      </c>
      <c r="BB25" s="52">
        <v>2083.62</v>
      </c>
      <c r="BC25" s="52">
        <v>204.07</v>
      </c>
      <c r="BD25" s="52">
        <v>204.07</v>
      </c>
      <c r="BE25" s="52">
        <v>686.05</v>
      </c>
      <c r="BF25" s="52">
        <v>686.05</v>
      </c>
      <c r="BG25" s="52"/>
      <c r="BH25" s="52"/>
      <c r="BI25" s="52">
        <v>120.19</v>
      </c>
      <c r="BJ25" s="52">
        <v>120.19</v>
      </c>
      <c r="BK25" s="52">
        <v>398.33</v>
      </c>
      <c r="BL25" s="52">
        <v>398.33</v>
      </c>
      <c r="BM25" s="52">
        <v>61.12</v>
      </c>
      <c r="BN25" s="52">
        <v>61.12</v>
      </c>
      <c r="BO25" s="52">
        <v>33.47</v>
      </c>
      <c r="BP25" s="52">
        <v>33.47</v>
      </c>
      <c r="BQ25" s="52">
        <v>228.02</v>
      </c>
      <c r="BR25" s="52">
        <v>228.02</v>
      </c>
      <c r="BS25" s="52">
        <v>834.6</v>
      </c>
      <c r="BT25" s="52">
        <v>834.6</v>
      </c>
      <c r="BU25" s="52"/>
      <c r="BV25" s="52"/>
      <c r="BW25" s="52">
        <v>534.1</v>
      </c>
      <c r="BX25" s="52">
        <v>534.1</v>
      </c>
      <c r="BY25" s="52">
        <v>213.17</v>
      </c>
      <c r="BZ25" s="52">
        <v>213.17</v>
      </c>
      <c r="CA25" s="52">
        <v>190.75</v>
      </c>
      <c r="CB25" s="52">
        <v>190.75</v>
      </c>
      <c r="CC25" s="52">
        <v>249.36</v>
      </c>
      <c r="CD25" s="52">
        <v>249.36</v>
      </c>
      <c r="CE25" s="52">
        <v>931.36</v>
      </c>
      <c r="CF25" s="52">
        <v>931.36</v>
      </c>
      <c r="CG25" s="52">
        <v>138.85</v>
      </c>
      <c r="CH25" s="52">
        <v>138.85</v>
      </c>
      <c r="CI25" s="52">
        <v>49.11</v>
      </c>
      <c r="CJ25" s="52">
        <v>49.11</v>
      </c>
      <c r="CK25" s="52">
        <v>34.76</v>
      </c>
      <c r="CL25" s="52">
        <v>34.76</v>
      </c>
      <c r="CM25" s="52">
        <v>47.39</v>
      </c>
      <c r="CN25" s="52">
        <v>47.39</v>
      </c>
      <c r="CO25" s="52">
        <v>604.04</v>
      </c>
      <c r="CP25" s="52">
        <v>604.04</v>
      </c>
      <c r="CQ25" s="52">
        <v>23.34</v>
      </c>
      <c r="CR25" s="52">
        <v>23.34</v>
      </c>
      <c r="CS25" s="52">
        <v>356.25</v>
      </c>
      <c r="CT25" s="52">
        <v>356.25</v>
      </c>
      <c r="CU25" s="52">
        <v>441.53</v>
      </c>
      <c r="CV25" s="52">
        <v>441.53</v>
      </c>
      <c r="CW25" s="52">
        <v>301.82</v>
      </c>
      <c r="CX25" s="52">
        <v>301.82</v>
      </c>
      <c r="CY25" s="52">
        <v>169.67</v>
      </c>
      <c r="CZ25" s="52">
        <v>169.67</v>
      </c>
      <c r="DA25" s="52">
        <v>62.73</v>
      </c>
      <c r="DB25" s="52">
        <v>62.73</v>
      </c>
      <c r="DC25" s="53">
        <v>24357.439999999999</v>
      </c>
      <c r="DD25" s="53">
        <v>24357.439999999999</v>
      </c>
      <c r="DE25" s="6" t="s">
        <v>79</v>
      </c>
    </row>
    <row r="26" spans="1:116" s="6" customFormat="1" ht="409.5" x14ac:dyDescent="0.25">
      <c r="A26" s="48" t="s">
        <v>150</v>
      </c>
      <c r="B26" s="49" t="s">
        <v>80</v>
      </c>
      <c r="C26" s="50" t="str">
        <f t="shared" si="0"/>
        <v>11 1 07 40060</v>
      </c>
      <c r="D26" s="51" t="s">
        <v>78</v>
      </c>
      <c r="E26" s="52">
        <v>680</v>
      </c>
      <c r="F26" s="52">
        <v>1500</v>
      </c>
      <c r="G26" s="52"/>
      <c r="H26" s="52"/>
      <c r="I26" s="52"/>
      <c r="J26" s="52"/>
      <c r="K26" s="52"/>
      <c r="L26" s="52"/>
      <c r="M26" s="52"/>
      <c r="N26" s="52"/>
      <c r="O26" s="52"/>
      <c r="P26" s="52"/>
      <c r="Q26" s="52"/>
      <c r="R26" s="52"/>
      <c r="S26" s="52"/>
      <c r="T26" s="52"/>
      <c r="U26" s="52"/>
      <c r="V26" s="52"/>
      <c r="W26" s="52"/>
      <c r="X26" s="52"/>
      <c r="Y26" s="52"/>
      <c r="Z26" s="52"/>
      <c r="AA26" s="52"/>
      <c r="AB26" s="52"/>
      <c r="AC26" s="52">
        <v>800</v>
      </c>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v>520</v>
      </c>
      <c r="CV26" s="52"/>
      <c r="CW26" s="52"/>
      <c r="CX26" s="52"/>
      <c r="CY26" s="52"/>
      <c r="CZ26" s="52"/>
      <c r="DA26" s="52"/>
      <c r="DB26" s="52"/>
      <c r="DC26" s="53">
        <v>2000</v>
      </c>
      <c r="DD26" s="53">
        <v>1500</v>
      </c>
      <c r="DE26" s="6" t="s">
        <v>81</v>
      </c>
    </row>
    <row r="27" spans="1:116" s="6" customFormat="1" ht="300" x14ac:dyDescent="0.25">
      <c r="A27" s="48" t="s">
        <v>151</v>
      </c>
      <c r="B27" s="49" t="s">
        <v>82</v>
      </c>
      <c r="C27" s="50" t="str">
        <f t="shared" si="0"/>
        <v>11 2 02 40070</v>
      </c>
      <c r="D27" s="51" t="s">
        <v>78</v>
      </c>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v>25326.36364</v>
      </c>
      <c r="BB27" s="52">
        <v>26213.826260000002</v>
      </c>
      <c r="BC27" s="52"/>
      <c r="BD27" s="52"/>
      <c r="BE27" s="52"/>
      <c r="BF27" s="52"/>
      <c r="BG27" s="52"/>
      <c r="BH27" s="52"/>
      <c r="BI27" s="52">
        <v>10000</v>
      </c>
      <c r="BJ27" s="52"/>
      <c r="BK27" s="52"/>
      <c r="BL27" s="52"/>
      <c r="BM27" s="52"/>
      <c r="BN27" s="52"/>
      <c r="BO27" s="52">
        <v>77658</v>
      </c>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3">
        <v>112984.36364</v>
      </c>
      <c r="DD27" s="53">
        <v>26213.826260000002</v>
      </c>
      <c r="DE27" s="6" t="s">
        <v>83</v>
      </c>
    </row>
    <row r="28" spans="1:116" s="6" customFormat="1" ht="243.75" x14ac:dyDescent="0.25">
      <c r="A28" s="48" t="s">
        <v>152</v>
      </c>
      <c r="B28" s="49" t="s">
        <v>84</v>
      </c>
      <c r="C28" s="50" t="str">
        <f t="shared" si="0"/>
        <v>11 2 G5 52430</v>
      </c>
      <c r="D28" s="51" t="s">
        <v>78</v>
      </c>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v>22799.450499999999</v>
      </c>
      <c r="CR28" s="52"/>
      <c r="CS28" s="52"/>
      <c r="CT28" s="52"/>
      <c r="CU28" s="52"/>
      <c r="CV28" s="52"/>
      <c r="CW28" s="52"/>
      <c r="CX28" s="52"/>
      <c r="CY28" s="52"/>
      <c r="CZ28" s="52"/>
      <c r="DA28" s="52"/>
      <c r="DB28" s="52"/>
      <c r="DC28" s="53">
        <v>22799.450499999999</v>
      </c>
      <c r="DD28" s="53"/>
      <c r="DE28" s="6" t="s">
        <v>85</v>
      </c>
    </row>
    <row r="29" spans="1:116" s="6" customFormat="1" ht="56.25" x14ac:dyDescent="0.25">
      <c r="A29" s="54"/>
      <c r="B29" s="55" t="s">
        <v>86</v>
      </c>
      <c r="C29" s="60" t="str">
        <f t="shared" si="0"/>
        <v>11 2 G5 52430</v>
      </c>
      <c r="D29" s="57"/>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v>12671.456</v>
      </c>
      <c r="CR29" s="61"/>
      <c r="CS29" s="61"/>
      <c r="CT29" s="61"/>
      <c r="CU29" s="61"/>
      <c r="CV29" s="61"/>
      <c r="CW29" s="61"/>
      <c r="CX29" s="61"/>
      <c r="CY29" s="61"/>
      <c r="CZ29" s="61"/>
      <c r="DA29" s="61"/>
      <c r="DB29" s="61"/>
      <c r="DC29" s="62">
        <v>12671.456</v>
      </c>
      <c r="DD29" s="62"/>
      <c r="DE29" s="20" t="s">
        <v>85</v>
      </c>
      <c r="DF29" s="20"/>
      <c r="DG29" s="20"/>
      <c r="DH29" s="20"/>
      <c r="DI29" s="20"/>
      <c r="DJ29" s="20"/>
      <c r="DK29" s="20"/>
      <c r="DL29" s="20"/>
    </row>
    <row r="30" spans="1:116" s="6" customFormat="1" ht="337.5" x14ac:dyDescent="0.25">
      <c r="A30" s="48" t="s">
        <v>153</v>
      </c>
      <c r="B30" s="49" t="s">
        <v>87</v>
      </c>
      <c r="C30" s="50" t="str">
        <f t="shared" si="0"/>
        <v>12 1 05 40060</v>
      </c>
      <c r="D30" s="51" t="s">
        <v>63</v>
      </c>
      <c r="E30" s="52">
        <v>3000</v>
      </c>
      <c r="F30" s="52">
        <v>3000</v>
      </c>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v>1600</v>
      </c>
      <c r="BV30" s="52">
        <v>1600</v>
      </c>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3">
        <v>4600</v>
      </c>
      <c r="DD30" s="53">
        <v>4600</v>
      </c>
      <c r="DE30" s="6" t="s">
        <v>88</v>
      </c>
    </row>
    <row r="31" spans="1:116" s="6" customFormat="1" ht="375" x14ac:dyDescent="0.25">
      <c r="A31" s="48" t="s">
        <v>154</v>
      </c>
      <c r="B31" s="49" t="s">
        <v>89</v>
      </c>
      <c r="C31" s="50" t="str">
        <f t="shared" si="0"/>
        <v>16 4 04 40060</v>
      </c>
      <c r="D31" s="51" t="s">
        <v>63</v>
      </c>
      <c r="E31" s="52">
        <v>52</v>
      </c>
      <c r="F31" s="52">
        <v>52</v>
      </c>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3">
        <v>52</v>
      </c>
      <c r="DD31" s="53">
        <v>52</v>
      </c>
      <c r="DE31" s="6" t="s">
        <v>90</v>
      </c>
    </row>
    <row r="32" spans="1:116" s="6" customFormat="1" ht="393.75" x14ac:dyDescent="0.25">
      <c r="A32" s="48" t="s">
        <v>155</v>
      </c>
      <c r="B32" s="49" t="s">
        <v>91</v>
      </c>
      <c r="C32" s="50" t="str">
        <f t="shared" si="0"/>
        <v>16 4 06 40060</v>
      </c>
      <c r="D32" s="51" t="s">
        <v>92</v>
      </c>
      <c r="E32" s="52">
        <v>150</v>
      </c>
      <c r="F32" s="52">
        <v>150</v>
      </c>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3">
        <v>150</v>
      </c>
      <c r="DD32" s="53">
        <v>150</v>
      </c>
      <c r="DE32" s="6" t="s">
        <v>93</v>
      </c>
    </row>
    <row r="33" spans="1:116" s="6" customFormat="1" ht="409.5" x14ac:dyDescent="0.25">
      <c r="A33" s="48" t="s">
        <v>156</v>
      </c>
      <c r="B33" s="49" t="s">
        <v>94</v>
      </c>
      <c r="C33" s="50" t="str">
        <f t="shared" si="0"/>
        <v>16 7 02 40060</v>
      </c>
      <c r="D33" s="51" t="s">
        <v>92</v>
      </c>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v>100</v>
      </c>
      <c r="AX33" s="52">
        <v>100</v>
      </c>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3">
        <v>100</v>
      </c>
      <c r="DD33" s="53">
        <v>100</v>
      </c>
      <c r="DE33" s="6" t="s">
        <v>95</v>
      </c>
    </row>
    <row r="34" spans="1:116" s="6" customFormat="1" ht="356.25" x14ac:dyDescent="0.25">
      <c r="A34" s="48" t="s">
        <v>157</v>
      </c>
      <c r="B34" s="49" t="s">
        <v>96</v>
      </c>
      <c r="C34" s="50" t="str">
        <f t="shared" si="0"/>
        <v>18 1 01 40060</v>
      </c>
      <c r="D34" s="51" t="s">
        <v>97</v>
      </c>
      <c r="E34" s="52">
        <v>895.2</v>
      </c>
      <c r="F34" s="52">
        <v>895.2</v>
      </c>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3">
        <v>895.2</v>
      </c>
      <c r="DD34" s="53">
        <v>895.2</v>
      </c>
      <c r="DE34" s="6" t="s">
        <v>98</v>
      </c>
    </row>
    <row r="35" spans="1:116" s="6" customFormat="1" ht="409.5" x14ac:dyDescent="0.25">
      <c r="A35" s="48" t="s">
        <v>158</v>
      </c>
      <c r="B35" s="49" t="s">
        <v>99</v>
      </c>
      <c r="C35" s="50" t="str">
        <f t="shared" si="0"/>
        <v>19 1 01 40060</v>
      </c>
      <c r="D35" s="51" t="s">
        <v>100</v>
      </c>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v>14</v>
      </c>
      <c r="AX35" s="52">
        <v>14</v>
      </c>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3">
        <v>14</v>
      </c>
      <c r="DD35" s="53">
        <v>14</v>
      </c>
      <c r="DE35" s="6" t="s">
        <v>101</v>
      </c>
    </row>
    <row r="36" spans="1:116" s="6" customFormat="1" ht="318.75" x14ac:dyDescent="0.25">
      <c r="A36" s="48" t="s">
        <v>159</v>
      </c>
      <c r="B36" s="49" t="s">
        <v>102</v>
      </c>
      <c r="C36" s="50" t="str">
        <f t="shared" si="0"/>
        <v>22 3 02 40070</v>
      </c>
      <c r="D36" s="51" t="s">
        <v>66</v>
      </c>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v>115000</v>
      </c>
      <c r="CS36" s="52"/>
      <c r="CT36" s="52"/>
      <c r="CU36" s="52"/>
      <c r="CV36" s="52"/>
      <c r="CW36" s="52"/>
      <c r="CX36" s="52"/>
      <c r="CY36" s="52"/>
      <c r="CZ36" s="52">
        <v>100000</v>
      </c>
      <c r="DA36" s="52"/>
      <c r="DB36" s="52"/>
      <c r="DC36" s="53"/>
      <c r="DD36" s="53">
        <v>215000</v>
      </c>
      <c r="DE36" s="6" t="s">
        <v>103</v>
      </c>
    </row>
    <row r="37" spans="1:116" s="6" customFormat="1" ht="300" x14ac:dyDescent="0.25">
      <c r="A37" s="48" t="s">
        <v>160</v>
      </c>
      <c r="B37" s="49" t="s">
        <v>104</v>
      </c>
      <c r="C37" s="50" t="str">
        <f t="shared" si="0"/>
        <v>22 3 03 40070</v>
      </c>
      <c r="D37" s="51" t="s">
        <v>66</v>
      </c>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v>4052.9055600000002</v>
      </c>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3">
        <v>4052.9055600000002</v>
      </c>
      <c r="DD37" s="53"/>
      <c r="DE37" s="6" t="s">
        <v>105</v>
      </c>
    </row>
    <row r="38" spans="1:116" s="6" customFormat="1" ht="409.5" x14ac:dyDescent="0.25">
      <c r="A38" s="48" t="s">
        <v>161</v>
      </c>
      <c r="B38" s="49" t="s">
        <v>106</v>
      </c>
      <c r="C38" s="50" t="str">
        <f t="shared" si="0"/>
        <v>24 1 02 40060</v>
      </c>
      <c r="D38" s="51" t="s">
        <v>78</v>
      </c>
      <c r="E38" s="52">
        <v>1613.8108999999999</v>
      </c>
      <c r="F38" s="52">
        <v>1736.2769000000001</v>
      </c>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3">
        <v>1613.8108999999999</v>
      </c>
      <c r="DD38" s="53">
        <v>1736.2769000000001</v>
      </c>
      <c r="DE38" s="6" t="s">
        <v>107</v>
      </c>
    </row>
    <row r="39" spans="1:116" s="6" customFormat="1" ht="187.5" x14ac:dyDescent="0.25">
      <c r="A39" s="48" t="s">
        <v>162</v>
      </c>
      <c r="B39" s="49" t="s">
        <v>108</v>
      </c>
      <c r="C39" s="50" t="str">
        <f t="shared" si="0"/>
        <v>24 1 F2 55550</v>
      </c>
      <c r="D39" s="51" t="s">
        <v>78</v>
      </c>
      <c r="E39" s="52">
        <v>555.90632000000005</v>
      </c>
      <c r="F39" s="52">
        <v>555.90632000000005</v>
      </c>
      <c r="G39" s="52">
        <v>21.923110000000001</v>
      </c>
      <c r="H39" s="52">
        <v>21.923110000000001</v>
      </c>
      <c r="I39" s="52"/>
      <c r="J39" s="52"/>
      <c r="K39" s="52"/>
      <c r="L39" s="52"/>
      <c r="M39" s="52">
        <v>51.875599999999999</v>
      </c>
      <c r="N39" s="52">
        <v>51.875599999999999</v>
      </c>
      <c r="O39" s="52">
        <v>39.93188</v>
      </c>
      <c r="P39" s="52">
        <v>39.93188</v>
      </c>
      <c r="Q39" s="52">
        <v>39.358359999999998</v>
      </c>
      <c r="R39" s="52">
        <v>39.358359999999998</v>
      </c>
      <c r="S39" s="52">
        <v>54.184049999999999</v>
      </c>
      <c r="T39" s="52">
        <v>54.184049999999999</v>
      </c>
      <c r="U39" s="52">
        <v>55.273760000000003</v>
      </c>
      <c r="V39" s="52">
        <v>55.273760000000003</v>
      </c>
      <c r="W39" s="52">
        <v>51.717880000000001</v>
      </c>
      <c r="X39" s="52">
        <v>51.717880000000001</v>
      </c>
      <c r="Y39" s="52">
        <v>71.862229999999997</v>
      </c>
      <c r="Z39" s="52">
        <v>71.862229999999997</v>
      </c>
      <c r="AA39" s="52">
        <v>84.325360000000003</v>
      </c>
      <c r="AB39" s="52">
        <v>84.325360000000003</v>
      </c>
      <c r="AC39" s="52">
        <v>20.796029999999998</v>
      </c>
      <c r="AD39" s="52">
        <v>20.796029999999998</v>
      </c>
      <c r="AE39" s="52">
        <v>25.039359999999999</v>
      </c>
      <c r="AF39" s="52">
        <v>25.039359999999999</v>
      </c>
      <c r="AG39" s="52">
        <v>24.435230000000001</v>
      </c>
      <c r="AH39" s="52">
        <v>24.435230000000001</v>
      </c>
      <c r="AI39" s="52">
        <v>29.776959999999999</v>
      </c>
      <c r="AJ39" s="52">
        <v>29.776959999999999</v>
      </c>
      <c r="AK39" s="52"/>
      <c r="AL39" s="52"/>
      <c r="AM39" s="52"/>
      <c r="AN39" s="52"/>
      <c r="AO39" s="52"/>
      <c r="AP39" s="52"/>
      <c r="AQ39" s="52">
        <v>30.415209999999998</v>
      </c>
      <c r="AR39" s="52">
        <v>30.415209999999998</v>
      </c>
      <c r="AS39" s="52"/>
      <c r="AT39" s="52"/>
      <c r="AU39" s="52"/>
      <c r="AV39" s="52"/>
      <c r="AW39" s="52">
        <v>177.23199</v>
      </c>
      <c r="AX39" s="52">
        <v>177.23199</v>
      </c>
      <c r="AY39" s="52"/>
      <c r="AZ39" s="52"/>
      <c r="BA39" s="52">
        <v>33.671309999999998</v>
      </c>
      <c r="BB39" s="52">
        <v>33.671309999999998</v>
      </c>
      <c r="BC39" s="52"/>
      <c r="BD39" s="52"/>
      <c r="BE39" s="52"/>
      <c r="BF39" s="52"/>
      <c r="BG39" s="52">
        <v>26.987970000000001</v>
      </c>
      <c r="BH39" s="52">
        <v>26.987970000000001</v>
      </c>
      <c r="BI39" s="52"/>
      <c r="BJ39" s="52"/>
      <c r="BK39" s="52"/>
      <c r="BL39" s="52"/>
      <c r="BM39" s="52"/>
      <c r="BN39" s="52"/>
      <c r="BO39" s="52"/>
      <c r="BP39" s="52"/>
      <c r="BQ39" s="52"/>
      <c r="BR39" s="52"/>
      <c r="BS39" s="52"/>
      <c r="BT39" s="52"/>
      <c r="BU39" s="52">
        <v>32.201000000000001</v>
      </c>
      <c r="BV39" s="52">
        <v>32.201000000000001</v>
      </c>
      <c r="BW39" s="52"/>
      <c r="BX39" s="52"/>
      <c r="BY39" s="52"/>
      <c r="BZ39" s="52"/>
      <c r="CA39" s="52"/>
      <c r="CB39" s="52"/>
      <c r="CC39" s="52"/>
      <c r="CD39" s="52"/>
      <c r="CE39" s="52">
        <v>30.9682</v>
      </c>
      <c r="CF39" s="52">
        <v>30.9682</v>
      </c>
      <c r="CG39" s="52"/>
      <c r="CH39" s="52"/>
      <c r="CI39" s="52"/>
      <c r="CJ39" s="52"/>
      <c r="CK39" s="52"/>
      <c r="CL39" s="52"/>
      <c r="CM39" s="52"/>
      <c r="CN39" s="52"/>
      <c r="CO39" s="52"/>
      <c r="CP39" s="52"/>
      <c r="CQ39" s="52"/>
      <c r="CR39" s="52"/>
      <c r="CS39" s="52"/>
      <c r="CT39" s="52"/>
      <c r="CU39" s="52"/>
      <c r="CV39" s="52"/>
      <c r="CW39" s="52"/>
      <c r="CX39" s="52"/>
      <c r="CY39" s="52"/>
      <c r="CZ39" s="52"/>
      <c r="DA39" s="52"/>
      <c r="DB39" s="52"/>
      <c r="DC39" s="53">
        <v>1457.8818100000001</v>
      </c>
      <c r="DD39" s="53">
        <v>1457.8818100000001</v>
      </c>
      <c r="DE39" s="6" t="s">
        <v>109</v>
      </c>
    </row>
    <row r="40" spans="1:116" s="6" customFormat="1" ht="409.5" x14ac:dyDescent="0.25">
      <c r="A40" s="48" t="s">
        <v>163</v>
      </c>
      <c r="B40" s="49" t="s">
        <v>110</v>
      </c>
      <c r="C40" s="50" t="str">
        <f t="shared" si="0"/>
        <v>24 2 01 40060</v>
      </c>
      <c r="D40" s="51" t="s">
        <v>63</v>
      </c>
      <c r="E40" s="52"/>
      <c r="F40" s="52">
        <v>20000</v>
      </c>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v>150000</v>
      </c>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3">
        <v>150000</v>
      </c>
      <c r="DD40" s="53">
        <v>20000</v>
      </c>
      <c r="DE40" s="6" t="s">
        <v>111</v>
      </c>
    </row>
    <row r="41" spans="1:116" s="6" customFormat="1" ht="393.75" x14ac:dyDescent="0.25">
      <c r="A41" s="48" t="s">
        <v>164</v>
      </c>
      <c r="B41" s="49" t="s">
        <v>112</v>
      </c>
      <c r="C41" s="50" t="str">
        <f t="shared" si="0"/>
        <v>24 2 02 40060</v>
      </c>
      <c r="D41" s="51" t="s">
        <v>78</v>
      </c>
      <c r="E41" s="52"/>
      <c r="F41" s="52">
        <v>71.096999999999994</v>
      </c>
      <c r="G41" s="52"/>
      <c r="H41" s="52"/>
      <c r="I41" s="52"/>
      <c r="J41" s="52"/>
      <c r="K41" s="52"/>
      <c r="L41" s="52"/>
      <c r="M41" s="52"/>
      <c r="N41" s="52">
        <v>45.576000000000001</v>
      </c>
      <c r="O41" s="52"/>
      <c r="P41" s="52">
        <v>195.749</v>
      </c>
      <c r="Q41" s="52"/>
      <c r="R41" s="52"/>
      <c r="S41" s="52"/>
      <c r="T41" s="52">
        <v>0.36199999999999999</v>
      </c>
      <c r="U41" s="52"/>
      <c r="V41" s="52">
        <v>6.4930000000000003</v>
      </c>
      <c r="W41" s="52"/>
      <c r="X41" s="52"/>
      <c r="Y41" s="52"/>
      <c r="Z41" s="52">
        <v>28.992000000000001</v>
      </c>
      <c r="AA41" s="52"/>
      <c r="AB41" s="52">
        <v>7.2480000000000002</v>
      </c>
      <c r="AC41" s="52"/>
      <c r="AD41" s="52"/>
      <c r="AE41" s="52"/>
      <c r="AF41" s="52">
        <v>4.0270000000000001</v>
      </c>
      <c r="AG41" s="52"/>
      <c r="AH41" s="52"/>
      <c r="AI41" s="52"/>
      <c r="AJ41" s="52"/>
      <c r="AK41" s="52"/>
      <c r="AL41" s="52"/>
      <c r="AM41" s="52"/>
      <c r="AN41" s="52"/>
      <c r="AO41" s="52"/>
      <c r="AP41" s="52"/>
      <c r="AQ41" s="52"/>
      <c r="AR41" s="52"/>
      <c r="AS41" s="52"/>
      <c r="AT41" s="52"/>
      <c r="AU41" s="52"/>
      <c r="AV41" s="52"/>
      <c r="AW41" s="52"/>
      <c r="AX41" s="52">
        <v>4.7350000000000003</v>
      </c>
      <c r="AY41" s="52"/>
      <c r="AZ41" s="52"/>
      <c r="BA41" s="52"/>
      <c r="BB41" s="52"/>
      <c r="BC41" s="52"/>
      <c r="BD41" s="52"/>
      <c r="BE41" s="52"/>
      <c r="BF41" s="52"/>
      <c r="BG41" s="52"/>
      <c r="BH41" s="52">
        <v>12.534000000000001</v>
      </c>
      <c r="BI41" s="52"/>
      <c r="BJ41" s="52">
        <v>4.7350000000000003</v>
      </c>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v>4.7350000000000003</v>
      </c>
      <c r="CU41" s="52"/>
      <c r="CV41" s="52"/>
      <c r="CW41" s="52"/>
      <c r="CX41" s="52"/>
      <c r="CY41" s="52"/>
      <c r="CZ41" s="52"/>
      <c r="DA41" s="52"/>
      <c r="DB41" s="52"/>
      <c r="DC41" s="53"/>
      <c r="DD41" s="53">
        <v>386.28300000000002</v>
      </c>
      <c r="DE41" s="6" t="s">
        <v>113</v>
      </c>
    </row>
    <row r="42" spans="1:116" s="6" customFormat="1" ht="356.25" x14ac:dyDescent="0.25">
      <c r="A42" s="48" t="s">
        <v>165</v>
      </c>
      <c r="B42" s="49" t="s">
        <v>114</v>
      </c>
      <c r="C42" s="50" t="str">
        <f t="shared" si="0"/>
        <v>24 2 03 40060</v>
      </c>
      <c r="D42" s="51" t="s">
        <v>78</v>
      </c>
      <c r="E42" s="52"/>
      <c r="F42" s="52">
        <v>31.361000000000001</v>
      </c>
      <c r="G42" s="52"/>
      <c r="H42" s="52"/>
      <c r="I42" s="52"/>
      <c r="J42" s="52"/>
      <c r="K42" s="52"/>
      <c r="L42" s="52"/>
      <c r="M42" s="52"/>
      <c r="N42" s="52">
        <v>550.74599999999998</v>
      </c>
      <c r="O42" s="52"/>
      <c r="P42" s="52"/>
      <c r="Q42" s="52"/>
      <c r="R42" s="52"/>
      <c r="S42" s="52"/>
      <c r="T42" s="52"/>
      <c r="U42" s="52"/>
      <c r="V42" s="52">
        <v>2.754</v>
      </c>
      <c r="W42" s="52"/>
      <c r="X42" s="52"/>
      <c r="Y42" s="52"/>
      <c r="Z42" s="52"/>
      <c r="AA42" s="52"/>
      <c r="AB42" s="52"/>
      <c r="AC42" s="52"/>
      <c r="AD42" s="52"/>
      <c r="AE42" s="52"/>
      <c r="AF42" s="52">
        <v>3.2210000000000001</v>
      </c>
      <c r="AG42" s="52"/>
      <c r="AH42" s="52"/>
      <c r="AI42" s="52"/>
      <c r="AJ42" s="52"/>
      <c r="AK42" s="52"/>
      <c r="AL42" s="52"/>
      <c r="AM42" s="52"/>
      <c r="AN42" s="52"/>
      <c r="AO42" s="52"/>
      <c r="AP42" s="52"/>
      <c r="AQ42" s="52"/>
      <c r="AR42" s="52"/>
      <c r="AS42" s="52"/>
      <c r="AT42" s="52"/>
      <c r="AU42" s="52"/>
      <c r="AV42" s="52"/>
      <c r="AW42" s="52"/>
      <c r="AX42" s="52">
        <v>3.157</v>
      </c>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3"/>
      <c r="DD42" s="53">
        <v>591.23900000000003</v>
      </c>
      <c r="DE42" s="6" t="s">
        <v>115</v>
      </c>
    </row>
    <row r="43" spans="1:116" s="6" customFormat="1" ht="409.5" x14ac:dyDescent="0.25">
      <c r="A43" s="48" t="s">
        <v>166</v>
      </c>
      <c r="B43" s="49" t="s">
        <v>116</v>
      </c>
      <c r="C43" s="50" t="str">
        <f t="shared" si="0"/>
        <v>24 2 04 40060</v>
      </c>
      <c r="D43" s="51" t="s">
        <v>78</v>
      </c>
      <c r="E43" s="52"/>
      <c r="F43" s="52">
        <v>87.698999999999998</v>
      </c>
      <c r="G43" s="52"/>
      <c r="H43" s="52"/>
      <c r="I43" s="52"/>
      <c r="J43" s="52"/>
      <c r="K43" s="52"/>
      <c r="L43" s="52"/>
      <c r="M43" s="52"/>
      <c r="N43" s="52">
        <v>2.1019999999999999</v>
      </c>
      <c r="O43" s="52"/>
      <c r="P43" s="52"/>
      <c r="Q43" s="52"/>
      <c r="R43" s="52">
        <v>2.899</v>
      </c>
      <c r="S43" s="52"/>
      <c r="T43" s="52">
        <v>65.230999999999995</v>
      </c>
      <c r="U43" s="52"/>
      <c r="V43" s="52"/>
      <c r="W43" s="52"/>
      <c r="X43" s="52"/>
      <c r="Y43" s="52"/>
      <c r="Z43" s="52">
        <v>72.478999999999999</v>
      </c>
      <c r="AA43" s="52"/>
      <c r="AB43" s="52">
        <v>86.974999999999994</v>
      </c>
      <c r="AC43" s="52"/>
      <c r="AD43" s="52"/>
      <c r="AE43" s="52"/>
      <c r="AF43" s="52"/>
      <c r="AG43" s="52"/>
      <c r="AH43" s="52"/>
      <c r="AI43" s="52"/>
      <c r="AJ43" s="52"/>
      <c r="AK43" s="52"/>
      <c r="AL43" s="52"/>
      <c r="AM43" s="52"/>
      <c r="AN43" s="52"/>
      <c r="AO43" s="52"/>
      <c r="AP43" s="52"/>
      <c r="AQ43" s="52"/>
      <c r="AR43" s="52"/>
      <c r="AS43" s="52"/>
      <c r="AT43" s="52"/>
      <c r="AU43" s="52"/>
      <c r="AV43" s="52"/>
      <c r="AW43" s="52"/>
      <c r="AX43" s="52">
        <v>198.25399999999999</v>
      </c>
      <c r="AY43" s="52"/>
      <c r="AZ43" s="52"/>
      <c r="BA43" s="52"/>
      <c r="BB43" s="52"/>
      <c r="BC43" s="52"/>
      <c r="BD43" s="52"/>
      <c r="BE43" s="52"/>
      <c r="BF43" s="52"/>
      <c r="BG43" s="52"/>
      <c r="BH43" s="52">
        <v>114.9</v>
      </c>
      <c r="BI43" s="52"/>
      <c r="BJ43" s="52">
        <v>47.353000000000002</v>
      </c>
      <c r="BK43" s="52"/>
      <c r="BL43" s="52"/>
      <c r="BM43" s="52"/>
      <c r="BN43" s="52"/>
      <c r="BO43" s="52"/>
      <c r="BP43" s="52"/>
      <c r="BQ43" s="52"/>
      <c r="BR43" s="52">
        <v>24.16</v>
      </c>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v>5.524</v>
      </c>
      <c r="CU43" s="52"/>
      <c r="CV43" s="52"/>
      <c r="CW43" s="52"/>
      <c r="CX43" s="52"/>
      <c r="CY43" s="52"/>
      <c r="CZ43" s="52"/>
      <c r="DA43" s="52"/>
      <c r="DB43" s="52"/>
      <c r="DC43" s="53"/>
      <c r="DD43" s="53">
        <v>707.57600000000002</v>
      </c>
      <c r="DE43" s="6" t="s">
        <v>117</v>
      </c>
    </row>
    <row r="44" spans="1:116" s="6" customFormat="1" ht="356.25" x14ac:dyDescent="0.25">
      <c r="A44" s="48" t="s">
        <v>167</v>
      </c>
      <c r="B44" s="49" t="s">
        <v>118</v>
      </c>
      <c r="C44" s="50" t="str">
        <f t="shared" si="0"/>
        <v>24 2 05 40060</v>
      </c>
      <c r="D44" s="51" t="s">
        <v>78</v>
      </c>
      <c r="E44" s="52"/>
      <c r="F44" s="52">
        <v>194.69</v>
      </c>
      <c r="G44" s="52"/>
      <c r="H44" s="52"/>
      <c r="I44" s="52"/>
      <c r="J44" s="52"/>
      <c r="K44" s="52"/>
      <c r="L44" s="52"/>
      <c r="M44" s="52"/>
      <c r="N44" s="52">
        <v>31.245000000000001</v>
      </c>
      <c r="O44" s="52"/>
      <c r="P44" s="52">
        <v>63.652000000000001</v>
      </c>
      <c r="Q44" s="52"/>
      <c r="R44" s="52">
        <v>34.354999999999997</v>
      </c>
      <c r="S44" s="52"/>
      <c r="T44" s="52">
        <v>43.487000000000002</v>
      </c>
      <c r="U44" s="52"/>
      <c r="V44" s="52">
        <v>10.147</v>
      </c>
      <c r="W44" s="52"/>
      <c r="X44" s="52"/>
      <c r="Y44" s="52"/>
      <c r="Z44" s="52"/>
      <c r="AA44" s="52"/>
      <c r="AB44" s="52">
        <v>43.488</v>
      </c>
      <c r="AC44" s="52"/>
      <c r="AD44" s="52"/>
      <c r="AE44" s="52"/>
      <c r="AF44" s="52">
        <v>1.611</v>
      </c>
      <c r="AG44" s="52"/>
      <c r="AH44" s="52"/>
      <c r="AI44" s="52"/>
      <c r="AJ44" s="52"/>
      <c r="AK44" s="52"/>
      <c r="AL44" s="52"/>
      <c r="AM44" s="52"/>
      <c r="AN44" s="52"/>
      <c r="AO44" s="52"/>
      <c r="AP44" s="52"/>
      <c r="AQ44" s="52"/>
      <c r="AR44" s="52"/>
      <c r="AS44" s="52"/>
      <c r="AT44" s="52"/>
      <c r="AU44" s="52"/>
      <c r="AV44" s="52"/>
      <c r="AW44" s="52"/>
      <c r="AX44" s="52">
        <v>34.097000000000001</v>
      </c>
      <c r="AY44" s="52"/>
      <c r="AZ44" s="52"/>
      <c r="BA44" s="52"/>
      <c r="BB44" s="52"/>
      <c r="BC44" s="52"/>
      <c r="BD44" s="52"/>
      <c r="BE44" s="52"/>
      <c r="BF44" s="52"/>
      <c r="BG44" s="52"/>
      <c r="BH44" s="52">
        <v>225.58</v>
      </c>
      <c r="BI44" s="52"/>
      <c r="BJ44" s="52">
        <v>1.5780000000000001</v>
      </c>
      <c r="BK44" s="52"/>
      <c r="BL44" s="52"/>
      <c r="BM44" s="52"/>
      <c r="BN44" s="52"/>
      <c r="BO44" s="52"/>
      <c r="BP44" s="52"/>
      <c r="BQ44" s="52"/>
      <c r="BR44" s="52">
        <v>0.80500000000000005</v>
      </c>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v>11.048999999999999</v>
      </c>
      <c r="CU44" s="52"/>
      <c r="CV44" s="52"/>
      <c r="CW44" s="52"/>
      <c r="CX44" s="52"/>
      <c r="CY44" s="52"/>
      <c r="CZ44" s="52"/>
      <c r="DA44" s="52"/>
      <c r="DB44" s="52"/>
      <c r="DC44" s="53"/>
      <c r="DD44" s="53">
        <v>695.78399999999999</v>
      </c>
      <c r="DE44" s="6" t="s">
        <v>119</v>
      </c>
    </row>
    <row r="45" spans="1:116" s="6" customFormat="1" ht="409.5" x14ac:dyDescent="0.25">
      <c r="A45" s="48" t="s">
        <v>168</v>
      </c>
      <c r="B45" s="49" t="s">
        <v>120</v>
      </c>
      <c r="C45" s="50" t="str">
        <f t="shared" si="0"/>
        <v>24 2 06 40060</v>
      </c>
      <c r="D45" s="51" t="s">
        <v>78</v>
      </c>
      <c r="E45" s="52"/>
      <c r="F45" s="52">
        <v>42.762</v>
      </c>
      <c r="G45" s="52"/>
      <c r="H45" s="52"/>
      <c r="I45" s="52"/>
      <c r="J45" s="52"/>
      <c r="K45" s="52"/>
      <c r="L45" s="52"/>
      <c r="M45" s="52"/>
      <c r="N45" s="52">
        <v>550.74599999999998</v>
      </c>
      <c r="O45" s="52"/>
      <c r="P45" s="52">
        <v>32.615000000000002</v>
      </c>
      <c r="Q45" s="52"/>
      <c r="R45" s="52"/>
      <c r="S45" s="52"/>
      <c r="T45" s="52">
        <v>21.744</v>
      </c>
      <c r="U45" s="52"/>
      <c r="V45" s="52">
        <v>46.386000000000003</v>
      </c>
      <c r="W45" s="52"/>
      <c r="X45" s="52"/>
      <c r="Y45" s="52"/>
      <c r="Z45" s="52">
        <v>72.478999999999999</v>
      </c>
      <c r="AA45" s="52"/>
      <c r="AB45" s="52">
        <v>14.496</v>
      </c>
      <c r="AC45" s="52"/>
      <c r="AD45" s="52"/>
      <c r="AE45" s="52"/>
      <c r="AF45" s="52">
        <v>4.0270000000000001</v>
      </c>
      <c r="AG45" s="52"/>
      <c r="AH45" s="52"/>
      <c r="AI45" s="52"/>
      <c r="AJ45" s="52"/>
      <c r="AK45" s="52"/>
      <c r="AL45" s="52"/>
      <c r="AM45" s="52"/>
      <c r="AN45" s="52"/>
      <c r="AO45" s="52"/>
      <c r="AP45" s="52"/>
      <c r="AQ45" s="52"/>
      <c r="AR45" s="52"/>
      <c r="AS45" s="52"/>
      <c r="AT45" s="52"/>
      <c r="AU45" s="52"/>
      <c r="AV45" s="52"/>
      <c r="AW45" s="52"/>
      <c r="AX45" s="52">
        <v>6.7809999999999997</v>
      </c>
      <c r="AY45" s="52"/>
      <c r="AZ45" s="52"/>
      <c r="BA45" s="52"/>
      <c r="BB45" s="52"/>
      <c r="BC45" s="52"/>
      <c r="BD45" s="52"/>
      <c r="BE45" s="52"/>
      <c r="BF45" s="52"/>
      <c r="BG45" s="52"/>
      <c r="BH45" s="52">
        <v>72.478999999999999</v>
      </c>
      <c r="BI45" s="52"/>
      <c r="BJ45" s="52">
        <v>7.8920000000000003</v>
      </c>
      <c r="BK45" s="52"/>
      <c r="BL45" s="52"/>
      <c r="BM45" s="52"/>
      <c r="BN45" s="52">
        <v>4.8319999999999999</v>
      </c>
      <c r="BO45" s="52"/>
      <c r="BP45" s="52"/>
      <c r="BQ45" s="52"/>
      <c r="BR45" s="52">
        <v>16.106000000000002</v>
      </c>
      <c r="BS45" s="52"/>
      <c r="BT45" s="52"/>
      <c r="BU45" s="52"/>
      <c r="BV45" s="52"/>
      <c r="BW45" s="52"/>
      <c r="BX45" s="52"/>
      <c r="BY45" s="52"/>
      <c r="BZ45" s="52"/>
      <c r="CA45" s="52"/>
      <c r="CB45" s="52"/>
      <c r="CC45" s="52"/>
      <c r="CD45" s="52"/>
      <c r="CE45" s="52"/>
      <c r="CF45" s="52"/>
      <c r="CG45" s="52"/>
      <c r="CH45" s="52"/>
      <c r="CI45" s="52"/>
      <c r="CJ45" s="52"/>
      <c r="CK45" s="52"/>
      <c r="CL45" s="52">
        <v>41.457999999999998</v>
      </c>
      <c r="CM45" s="52"/>
      <c r="CN45" s="52"/>
      <c r="CO45" s="52"/>
      <c r="CP45" s="52"/>
      <c r="CQ45" s="52"/>
      <c r="CR45" s="52">
        <v>72.406000000000006</v>
      </c>
      <c r="CS45" s="52"/>
      <c r="CT45" s="52">
        <v>7.8920000000000003</v>
      </c>
      <c r="CU45" s="52"/>
      <c r="CV45" s="52"/>
      <c r="CW45" s="52"/>
      <c r="CX45" s="52"/>
      <c r="CY45" s="52"/>
      <c r="CZ45" s="52"/>
      <c r="DA45" s="52"/>
      <c r="DB45" s="52"/>
      <c r="DC45" s="53"/>
      <c r="DD45" s="53">
        <v>1015.101</v>
      </c>
      <c r="DE45" s="6" t="s">
        <v>121</v>
      </c>
    </row>
    <row r="46" spans="1:116" s="6" customFormat="1" ht="375" x14ac:dyDescent="0.25">
      <c r="A46" s="63" t="s">
        <v>169</v>
      </c>
      <c r="B46" s="64" t="s">
        <v>122</v>
      </c>
      <c r="C46" s="65" t="str">
        <f t="shared" si="0"/>
        <v>24 2 07 40060</v>
      </c>
      <c r="D46" s="66" t="s">
        <v>78</v>
      </c>
      <c r="E46" s="67"/>
      <c r="F46" s="67">
        <v>94.221999999999994</v>
      </c>
      <c r="G46" s="67"/>
      <c r="H46" s="67">
        <v>74.929000000000002</v>
      </c>
      <c r="I46" s="67"/>
      <c r="J46" s="67"/>
      <c r="K46" s="67"/>
      <c r="L46" s="67"/>
      <c r="M46" s="67"/>
      <c r="N46" s="67">
        <v>82.837000000000003</v>
      </c>
      <c r="O46" s="67"/>
      <c r="P46" s="67">
        <v>140.071</v>
      </c>
      <c r="Q46" s="67"/>
      <c r="R46" s="67">
        <v>4.3490000000000002</v>
      </c>
      <c r="S46" s="67"/>
      <c r="T46" s="67">
        <v>14.496</v>
      </c>
      <c r="U46" s="67"/>
      <c r="V46" s="67">
        <v>12.611000000000001</v>
      </c>
      <c r="W46" s="67"/>
      <c r="X46" s="67"/>
      <c r="Y46" s="67"/>
      <c r="Z46" s="67"/>
      <c r="AA46" s="67"/>
      <c r="AB46" s="67">
        <v>7.2480000000000002</v>
      </c>
      <c r="AC46" s="67"/>
      <c r="AD46" s="67"/>
      <c r="AE46" s="67"/>
      <c r="AF46" s="67">
        <v>4.8319999999999999</v>
      </c>
      <c r="AG46" s="67"/>
      <c r="AH46" s="67"/>
      <c r="AI46" s="67"/>
      <c r="AJ46" s="67"/>
      <c r="AK46" s="67"/>
      <c r="AL46" s="67"/>
      <c r="AM46" s="67"/>
      <c r="AN46" s="67"/>
      <c r="AO46" s="67"/>
      <c r="AP46" s="67"/>
      <c r="AQ46" s="67"/>
      <c r="AR46" s="67"/>
      <c r="AS46" s="67"/>
      <c r="AT46" s="67"/>
      <c r="AU46" s="67"/>
      <c r="AV46" s="67"/>
      <c r="AW46" s="67"/>
      <c r="AX46" s="67">
        <v>81.819999999999993</v>
      </c>
      <c r="AY46" s="67"/>
      <c r="AZ46" s="67"/>
      <c r="BA46" s="67"/>
      <c r="BB46" s="67"/>
      <c r="BC46" s="67"/>
      <c r="BD46" s="67"/>
      <c r="BE46" s="67"/>
      <c r="BF46" s="67"/>
      <c r="BG46" s="67"/>
      <c r="BH46" s="67">
        <v>171.548</v>
      </c>
      <c r="BI46" s="67"/>
      <c r="BJ46" s="67">
        <v>4.7350000000000003</v>
      </c>
      <c r="BK46" s="67"/>
      <c r="BL46" s="67"/>
      <c r="BM46" s="67"/>
      <c r="BN46" s="67">
        <v>4.0270000000000001</v>
      </c>
      <c r="BO46" s="67"/>
      <c r="BP46" s="67"/>
      <c r="BQ46" s="67"/>
      <c r="BR46" s="67">
        <v>8.0530000000000008</v>
      </c>
      <c r="BS46" s="67"/>
      <c r="BT46" s="67"/>
      <c r="BU46" s="67"/>
      <c r="BV46" s="67"/>
      <c r="BW46" s="67"/>
      <c r="BX46" s="67"/>
      <c r="BY46" s="67"/>
      <c r="BZ46" s="67"/>
      <c r="CA46" s="67"/>
      <c r="CB46" s="67"/>
      <c r="CC46" s="67"/>
      <c r="CD46" s="67"/>
      <c r="CE46" s="67"/>
      <c r="CF46" s="67"/>
      <c r="CG46" s="67"/>
      <c r="CH46" s="67"/>
      <c r="CI46" s="67"/>
      <c r="CJ46" s="67"/>
      <c r="CK46" s="67"/>
      <c r="CL46" s="67">
        <v>1.579</v>
      </c>
      <c r="CM46" s="67"/>
      <c r="CN46" s="67"/>
      <c r="CO46" s="67"/>
      <c r="CP46" s="67"/>
      <c r="CQ46" s="67"/>
      <c r="CR46" s="67">
        <v>72.478999999999999</v>
      </c>
      <c r="CS46" s="67"/>
      <c r="CT46" s="67">
        <v>7.8920000000000003</v>
      </c>
      <c r="CU46" s="67"/>
      <c r="CV46" s="67"/>
      <c r="CW46" s="67"/>
      <c r="CX46" s="67"/>
      <c r="CY46" s="67"/>
      <c r="CZ46" s="67"/>
      <c r="DA46" s="67"/>
      <c r="DB46" s="67"/>
      <c r="DC46" s="68"/>
      <c r="DD46" s="68">
        <v>787.72799999999995</v>
      </c>
      <c r="DE46" s="6" t="s">
        <v>123</v>
      </c>
    </row>
    <row r="47" spans="1:116" s="6" customFormat="1" ht="20.25" x14ac:dyDescent="0.25">
      <c r="A47" s="35"/>
      <c r="B47" s="31" t="s">
        <v>54</v>
      </c>
      <c r="C47" s="36" t="str">
        <f t="shared" si="0"/>
        <v xml:space="preserve">   </v>
      </c>
      <c r="D47" s="37"/>
      <c r="E47" s="32">
        <v>47848.659809999997</v>
      </c>
      <c r="F47" s="32">
        <v>67521.417260000002</v>
      </c>
      <c r="G47" s="32">
        <v>223.48311000000001</v>
      </c>
      <c r="H47" s="32">
        <v>5298.4121100000002</v>
      </c>
      <c r="I47" s="32">
        <v>359.98</v>
      </c>
      <c r="J47" s="32">
        <v>359.98</v>
      </c>
      <c r="K47" s="32">
        <v>306.76</v>
      </c>
      <c r="L47" s="32">
        <v>306.76</v>
      </c>
      <c r="M47" s="32">
        <v>10096.625599999999</v>
      </c>
      <c r="N47" s="32">
        <v>6359.8775999999998</v>
      </c>
      <c r="O47" s="32">
        <v>578.28188</v>
      </c>
      <c r="P47" s="32">
        <v>1010.36888</v>
      </c>
      <c r="Q47" s="32">
        <v>1543.6283599999999</v>
      </c>
      <c r="R47" s="32">
        <v>1585.23136</v>
      </c>
      <c r="S47" s="32">
        <v>385.90404999999998</v>
      </c>
      <c r="T47" s="32">
        <v>531.22405000000003</v>
      </c>
      <c r="U47" s="32">
        <v>180.50376</v>
      </c>
      <c r="V47" s="32">
        <v>258.89476000000002</v>
      </c>
      <c r="W47" s="32">
        <v>710.59788000000003</v>
      </c>
      <c r="X47" s="32">
        <v>710.59788000000003</v>
      </c>
      <c r="Y47" s="32">
        <v>2344.2022299999999</v>
      </c>
      <c r="Z47" s="32">
        <v>2518.1522300000001</v>
      </c>
      <c r="AA47" s="32">
        <v>1503.84536</v>
      </c>
      <c r="AB47" s="32">
        <v>1663.30036</v>
      </c>
      <c r="AC47" s="32">
        <v>1448.30603</v>
      </c>
      <c r="AD47" s="32">
        <v>648.30602999999996</v>
      </c>
      <c r="AE47" s="32">
        <v>1730.5993599999999</v>
      </c>
      <c r="AF47" s="32">
        <v>248.31736000000001</v>
      </c>
      <c r="AG47" s="32">
        <v>807.79522999999995</v>
      </c>
      <c r="AH47" s="32">
        <v>307.79523</v>
      </c>
      <c r="AI47" s="32">
        <v>837.44695999999999</v>
      </c>
      <c r="AJ47" s="32">
        <v>837.44695999999999</v>
      </c>
      <c r="AK47" s="32">
        <v>564.20000000000005</v>
      </c>
      <c r="AL47" s="32">
        <v>564.20000000000005</v>
      </c>
      <c r="AM47" s="32">
        <v>79.06</v>
      </c>
      <c r="AN47" s="32">
        <v>79.06</v>
      </c>
      <c r="AO47" s="32">
        <v>111.55</v>
      </c>
      <c r="AP47" s="32">
        <v>111.55</v>
      </c>
      <c r="AQ47" s="32">
        <v>242.12521000000001</v>
      </c>
      <c r="AR47" s="32">
        <v>242.12521000000001</v>
      </c>
      <c r="AS47" s="32">
        <v>362.88</v>
      </c>
      <c r="AT47" s="32">
        <v>362.88</v>
      </c>
      <c r="AU47" s="32">
        <v>235.97</v>
      </c>
      <c r="AV47" s="32">
        <v>235.97</v>
      </c>
      <c r="AW47" s="32">
        <v>1577.1119900000001</v>
      </c>
      <c r="AX47" s="32">
        <v>1905.9559899999999</v>
      </c>
      <c r="AY47" s="32">
        <v>119.63</v>
      </c>
      <c r="AZ47" s="32">
        <v>119.63</v>
      </c>
      <c r="BA47" s="32">
        <v>27443.65495</v>
      </c>
      <c r="BB47" s="32">
        <v>28331.117569999999</v>
      </c>
      <c r="BC47" s="32">
        <v>204.07</v>
      </c>
      <c r="BD47" s="32">
        <v>204.07</v>
      </c>
      <c r="BE47" s="32">
        <v>686.05</v>
      </c>
      <c r="BF47" s="32">
        <v>686.05</v>
      </c>
      <c r="BG47" s="32">
        <v>26.987970000000001</v>
      </c>
      <c r="BH47" s="32">
        <v>624.02896999999996</v>
      </c>
      <c r="BI47" s="32">
        <v>10120.19</v>
      </c>
      <c r="BJ47" s="32">
        <v>186.483</v>
      </c>
      <c r="BK47" s="32">
        <v>398.33</v>
      </c>
      <c r="BL47" s="32">
        <v>398.33</v>
      </c>
      <c r="BM47" s="32">
        <v>61.12</v>
      </c>
      <c r="BN47" s="32">
        <v>69.978999999999999</v>
      </c>
      <c r="BO47" s="32">
        <v>77691.47</v>
      </c>
      <c r="BP47" s="32">
        <v>33.47</v>
      </c>
      <c r="BQ47" s="32">
        <v>228.02</v>
      </c>
      <c r="BR47" s="32">
        <v>277.14400000000001</v>
      </c>
      <c r="BS47" s="32">
        <v>834.6</v>
      </c>
      <c r="BT47" s="32">
        <v>834.6</v>
      </c>
      <c r="BU47" s="32">
        <v>151632.201</v>
      </c>
      <c r="BV47" s="32">
        <v>1632.201</v>
      </c>
      <c r="BW47" s="32">
        <v>534.1</v>
      </c>
      <c r="BX47" s="32">
        <v>534.1</v>
      </c>
      <c r="BY47" s="32">
        <v>213.17</v>
      </c>
      <c r="BZ47" s="32">
        <v>213.17</v>
      </c>
      <c r="CA47" s="32">
        <v>190.75</v>
      </c>
      <c r="CB47" s="32">
        <v>190.75</v>
      </c>
      <c r="CC47" s="32">
        <v>249.36</v>
      </c>
      <c r="CD47" s="32">
        <v>249.36</v>
      </c>
      <c r="CE47" s="32">
        <v>5015.2337600000001</v>
      </c>
      <c r="CF47" s="32">
        <v>962.32820000000004</v>
      </c>
      <c r="CG47" s="32">
        <v>138.85</v>
      </c>
      <c r="CH47" s="32">
        <v>138.85</v>
      </c>
      <c r="CI47" s="32">
        <v>49.11</v>
      </c>
      <c r="CJ47" s="32">
        <v>49.11</v>
      </c>
      <c r="CK47" s="32">
        <v>34.76</v>
      </c>
      <c r="CL47" s="32">
        <v>2077.797</v>
      </c>
      <c r="CM47" s="32">
        <v>47.39</v>
      </c>
      <c r="CN47" s="32">
        <v>47.39</v>
      </c>
      <c r="CO47" s="32">
        <v>604.04</v>
      </c>
      <c r="CP47" s="32">
        <v>604.04</v>
      </c>
      <c r="CQ47" s="32">
        <v>22822.790499999999</v>
      </c>
      <c r="CR47" s="32">
        <v>115168.22500000001</v>
      </c>
      <c r="CS47" s="32">
        <v>356.25</v>
      </c>
      <c r="CT47" s="32">
        <v>393.34199999999998</v>
      </c>
      <c r="CU47" s="32">
        <v>961.53</v>
      </c>
      <c r="CV47" s="32">
        <v>441.53</v>
      </c>
      <c r="CW47" s="32">
        <v>301.82</v>
      </c>
      <c r="CX47" s="32">
        <v>301.82</v>
      </c>
      <c r="CY47" s="32">
        <v>169.67</v>
      </c>
      <c r="CZ47" s="32">
        <v>100169.67</v>
      </c>
      <c r="DA47" s="32">
        <v>62.73</v>
      </c>
      <c r="DB47" s="32">
        <v>62.73</v>
      </c>
      <c r="DC47" s="32">
        <v>375277.39500000002</v>
      </c>
      <c r="DD47" s="32">
        <v>348669.13900999998</v>
      </c>
      <c r="DE47" s="21"/>
      <c r="DF47" s="21"/>
      <c r="DG47" s="21"/>
      <c r="DH47" s="21"/>
      <c r="DI47" s="21"/>
      <c r="DJ47" s="21"/>
      <c r="DK47" s="21"/>
      <c r="DL47" s="21"/>
    </row>
    <row r="48" spans="1:116" s="6" customFormat="1" ht="37.5" x14ac:dyDescent="0.25">
      <c r="A48" s="35"/>
      <c r="B48" s="31" t="s">
        <v>124</v>
      </c>
      <c r="C48" s="36" t="str">
        <f t="shared" si="0"/>
        <v xml:space="preserve">   </v>
      </c>
      <c r="D48" s="37"/>
      <c r="E48" s="32">
        <v>47848.659809999997</v>
      </c>
      <c r="F48" s="32">
        <v>67521.417260000002</v>
      </c>
      <c r="G48" s="32">
        <v>223.48311000000001</v>
      </c>
      <c r="H48" s="32">
        <v>5298.4121100000002</v>
      </c>
      <c r="I48" s="32">
        <v>359.98</v>
      </c>
      <c r="J48" s="32">
        <v>359.98</v>
      </c>
      <c r="K48" s="32">
        <v>306.76</v>
      </c>
      <c r="L48" s="32">
        <v>306.76</v>
      </c>
      <c r="M48" s="32">
        <v>10096.625599999999</v>
      </c>
      <c r="N48" s="32">
        <v>6359.8775999999998</v>
      </c>
      <c r="O48" s="32">
        <v>578.28188</v>
      </c>
      <c r="P48" s="32">
        <v>1010.36888</v>
      </c>
      <c r="Q48" s="32">
        <v>1543.6283599999999</v>
      </c>
      <c r="R48" s="32">
        <v>1585.23136</v>
      </c>
      <c r="S48" s="32">
        <v>385.90404999999998</v>
      </c>
      <c r="T48" s="32">
        <v>531.22405000000003</v>
      </c>
      <c r="U48" s="32">
        <v>180.50376</v>
      </c>
      <c r="V48" s="32">
        <v>258.89476000000002</v>
      </c>
      <c r="W48" s="32">
        <v>710.59788000000003</v>
      </c>
      <c r="X48" s="32">
        <v>710.59788000000003</v>
      </c>
      <c r="Y48" s="32">
        <v>2344.2022299999999</v>
      </c>
      <c r="Z48" s="32">
        <v>2518.1522300000001</v>
      </c>
      <c r="AA48" s="32">
        <v>1503.84536</v>
      </c>
      <c r="AB48" s="32">
        <v>1663.30036</v>
      </c>
      <c r="AC48" s="32">
        <v>1448.30603</v>
      </c>
      <c r="AD48" s="32">
        <v>648.30602999999996</v>
      </c>
      <c r="AE48" s="32">
        <v>1730.5993599999999</v>
      </c>
      <c r="AF48" s="32">
        <v>248.31736000000001</v>
      </c>
      <c r="AG48" s="32">
        <v>807.79522999999995</v>
      </c>
      <c r="AH48" s="32">
        <v>307.79523</v>
      </c>
      <c r="AI48" s="32">
        <v>837.44695999999999</v>
      </c>
      <c r="AJ48" s="32">
        <v>837.44695999999999</v>
      </c>
      <c r="AK48" s="32">
        <v>564.20000000000005</v>
      </c>
      <c r="AL48" s="32">
        <v>564.20000000000005</v>
      </c>
      <c r="AM48" s="32">
        <v>79.06</v>
      </c>
      <c r="AN48" s="32">
        <v>79.06</v>
      </c>
      <c r="AO48" s="32">
        <v>111.55</v>
      </c>
      <c r="AP48" s="32">
        <v>111.55</v>
      </c>
      <c r="AQ48" s="32">
        <v>242.12521000000001</v>
      </c>
      <c r="AR48" s="32">
        <v>242.12521000000001</v>
      </c>
      <c r="AS48" s="32">
        <v>362.88</v>
      </c>
      <c r="AT48" s="32">
        <v>362.88</v>
      </c>
      <c r="AU48" s="32">
        <v>235.97</v>
      </c>
      <c r="AV48" s="32">
        <v>235.97</v>
      </c>
      <c r="AW48" s="32">
        <v>1577.1119900000001</v>
      </c>
      <c r="AX48" s="32">
        <v>1905.9559899999999</v>
      </c>
      <c r="AY48" s="32">
        <v>119.63</v>
      </c>
      <c r="AZ48" s="32">
        <v>119.63</v>
      </c>
      <c r="BA48" s="32">
        <v>27443.65495</v>
      </c>
      <c r="BB48" s="32">
        <v>28331.117569999999</v>
      </c>
      <c r="BC48" s="32">
        <v>204.07</v>
      </c>
      <c r="BD48" s="32">
        <v>204.07</v>
      </c>
      <c r="BE48" s="32">
        <v>686.05</v>
      </c>
      <c r="BF48" s="32">
        <v>686.05</v>
      </c>
      <c r="BG48" s="32">
        <v>26.987970000000001</v>
      </c>
      <c r="BH48" s="32">
        <v>624.02896999999996</v>
      </c>
      <c r="BI48" s="32">
        <v>10120.19</v>
      </c>
      <c r="BJ48" s="32">
        <v>186.483</v>
      </c>
      <c r="BK48" s="32">
        <v>398.33</v>
      </c>
      <c r="BL48" s="32">
        <v>398.33</v>
      </c>
      <c r="BM48" s="32">
        <v>61.12</v>
      </c>
      <c r="BN48" s="32">
        <v>69.978999999999999</v>
      </c>
      <c r="BO48" s="32">
        <v>77691.47</v>
      </c>
      <c r="BP48" s="32">
        <v>33.47</v>
      </c>
      <c r="BQ48" s="32">
        <v>228.02</v>
      </c>
      <c r="BR48" s="32">
        <v>277.14400000000001</v>
      </c>
      <c r="BS48" s="32">
        <v>834.6</v>
      </c>
      <c r="BT48" s="32">
        <v>834.6</v>
      </c>
      <c r="BU48" s="32">
        <v>151632.201</v>
      </c>
      <c r="BV48" s="32">
        <v>1632.201</v>
      </c>
      <c r="BW48" s="32">
        <v>534.1</v>
      </c>
      <c r="BX48" s="32">
        <v>534.1</v>
      </c>
      <c r="BY48" s="32">
        <v>213.17</v>
      </c>
      <c r="BZ48" s="32">
        <v>213.17</v>
      </c>
      <c r="CA48" s="32">
        <v>190.75</v>
      </c>
      <c r="CB48" s="32">
        <v>190.75</v>
      </c>
      <c r="CC48" s="32">
        <v>249.36</v>
      </c>
      <c r="CD48" s="32">
        <v>249.36</v>
      </c>
      <c r="CE48" s="32">
        <v>5015.2337600000001</v>
      </c>
      <c r="CF48" s="32">
        <v>962.32820000000004</v>
      </c>
      <c r="CG48" s="32">
        <v>138.85</v>
      </c>
      <c r="CH48" s="32">
        <v>138.85</v>
      </c>
      <c r="CI48" s="32">
        <v>49.11</v>
      </c>
      <c r="CJ48" s="32">
        <v>49.11</v>
      </c>
      <c r="CK48" s="32">
        <v>34.76</v>
      </c>
      <c r="CL48" s="32">
        <v>2077.797</v>
      </c>
      <c r="CM48" s="32">
        <v>47.39</v>
      </c>
      <c r="CN48" s="32">
        <v>47.39</v>
      </c>
      <c r="CO48" s="32">
        <v>604.04</v>
      </c>
      <c r="CP48" s="32">
        <v>604.04</v>
      </c>
      <c r="CQ48" s="32">
        <v>10151.334500000001</v>
      </c>
      <c r="CR48" s="32">
        <v>115168.22500000001</v>
      </c>
      <c r="CS48" s="32">
        <v>356.25</v>
      </c>
      <c r="CT48" s="32">
        <v>393.34199999999998</v>
      </c>
      <c r="CU48" s="32">
        <v>961.53</v>
      </c>
      <c r="CV48" s="32">
        <v>441.53</v>
      </c>
      <c r="CW48" s="32">
        <v>301.82</v>
      </c>
      <c r="CX48" s="32">
        <v>301.82</v>
      </c>
      <c r="CY48" s="32">
        <v>169.67</v>
      </c>
      <c r="CZ48" s="32">
        <v>100169.67</v>
      </c>
      <c r="DA48" s="32">
        <v>62.73</v>
      </c>
      <c r="DB48" s="32">
        <v>62.73</v>
      </c>
      <c r="DC48" s="32">
        <v>362605.93900000001</v>
      </c>
      <c r="DD48" s="32">
        <v>348669.13900999998</v>
      </c>
      <c r="DE48" s="21"/>
      <c r="DF48" s="21"/>
      <c r="DG48" s="21"/>
      <c r="DH48" s="21"/>
      <c r="DI48" s="21"/>
      <c r="DJ48" s="21"/>
      <c r="DK48" s="21"/>
      <c r="DL48" s="21"/>
    </row>
    <row r="49" spans="1:116" s="6" customFormat="1" ht="37.5" x14ac:dyDescent="0.25">
      <c r="A49" s="35"/>
      <c r="B49" s="31" t="s">
        <v>125</v>
      </c>
      <c r="C49" s="36" t="str">
        <f t="shared" si="0"/>
        <v xml:space="preserve">   </v>
      </c>
      <c r="D49" s="37"/>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v>12671.456</v>
      </c>
      <c r="CR49" s="32"/>
      <c r="CS49" s="32"/>
      <c r="CT49" s="32"/>
      <c r="CU49" s="32"/>
      <c r="CV49" s="32"/>
      <c r="CW49" s="32"/>
      <c r="CX49" s="32"/>
      <c r="CY49" s="32"/>
      <c r="CZ49" s="32"/>
      <c r="DA49" s="32"/>
      <c r="DB49" s="32"/>
      <c r="DC49" s="32">
        <v>12671.456</v>
      </c>
      <c r="DD49" s="32"/>
      <c r="DE49" s="21"/>
      <c r="DF49" s="21"/>
      <c r="DG49" s="21"/>
      <c r="DH49" s="21"/>
      <c r="DI49" s="21"/>
      <c r="DJ49" s="21"/>
      <c r="DK49" s="21"/>
      <c r="DL49" s="21"/>
    </row>
    <row r="50" spans="1:116" s="6" customFormat="1" ht="58.5" x14ac:dyDescent="0.25">
      <c r="A50" s="38"/>
      <c r="B50" s="33" t="s">
        <v>86</v>
      </c>
      <c r="C50" s="39" t="str">
        <f t="shared" si="0"/>
        <v xml:space="preserve">   </v>
      </c>
      <c r="D50" s="40"/>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v>12671.456</v>
      </c>
      <c r="CR50" s="34"/>
      <c r="CS50" s="34"/>
      <c r="CT50" s="34"/>
      <c r="CU50" s="34"/>
      <c r="CV50" s="34"/>
      <c r="CW50" s="34"/>
      <c r="CX50" s="34"/>
      <c r="CY50" s="34"/>
      <c r="CZ50" s="34"/>
      <c r="DA50" s="34"/>
      <c r="DB50" s="34"/>
      <c r="DC50" s="34">
        <v>12671.456</v>
      </c>
      <c r="DD50" s="34"/>
      <c r="DE50" s="22"/>
      <c r="DF50" s="22"/>
      <c r="DG50" s="22"/>
      <c r="DH50" s="22"/>
      <c r="DI50" s="22"/>
      <c r="DJ50" s="22"/>
      <c r="DK50" s="22"/>
      <c r="DL50" s="22"/>
    </row>
    <row r="51" spans="1:116"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row>
    <row r="52" spans="1:116"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30" t="s">
        <v>59</v>
      </c>
    </row>
    <row r="53" spans="1:116"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1:116"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1:116"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1:116"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1:116"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1:116"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1:116"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1:116"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1:116"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1:116"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1:116"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1:116"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2:10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2:10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2:10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2:10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2:10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2:10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2:10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2:10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2:10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2:10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2:10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2:107"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2:107"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2:107"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2:107"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2:107"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2:107"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2:107"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2: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2: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2: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2: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2: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2: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2: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2: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2: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2: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2: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2: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2: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2: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row r="694" spans="4:10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row>
    <row r="695" spans="4:10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row>
    <row r="696" spans="4:10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row>
    <row r="697" spans="4:10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row>
    <row r="698" spans="4:10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row>
    <row r="699" spans="4:10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row>
    <row r="700" spans="4:10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row>
    <row r="701" spans="4:10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row>
    <row r="702" spans="4:10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row>
    <row r="703" spans="4:10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row>
    <row r="704" spans="4:10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row>
    <row r="705" spans="4:10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row>
    <row r="706" spans="4:10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row>
    <row r="707" spans="4:107"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c r="DB707" s="16"/>
      <c r="DC707" s="16"/>
    </row>
    <row r="708" spans="4:107"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c r="DB708" s="16"/>
      <c r="DC708" s="16"/>
    </row>
    <row r="709" spans="4:107"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c r="DB709" s="16"/>
      <c r="DC709" s="16"/>
    </row>
    <row r="710" spans="4:107"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c r="DB710" s="16"/>
      <c r="DC710" s="16"/>
    </row>
    <row r="711" spans="4:107"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c r="DB711" s="16"/>
      <c r="DC711" s="16"/>
    </row>
    <row r="712" spans="4:107"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c r="DB712" s="16"/>
      <c r="DC712" s="16"/>
    </row>
    <row r="713" spans="4:107"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6"/>
      <c r="CF713" s="16"/>
      <c r="CG713" s="16"/>
      <c r="CH713" s="16"/>
      <c r="CI713" s="16"/>
      <c r="CJ713" s="16"/>
      <c r="CK713" s="16"/>
      <c r="CL713" s="16"/>
      <c r="CM713" s="16"/>
      <c r="CN713" s="16"/>
      <c r="CO713" s="16"/>
      <c r="CP713" s="16"/>
      <c r="CQ713" s="16"/>
      <c r="CR713" s="16"/>
      <c r="CS713" s="16"/>
      <c r="CT713" s="16"/>
      <c r="CU713" s="16"/>
      <c r="CV713" s="16"/>
      <c r="CW713" s="16"/>
      <c r="CX713" s="16"/>
      <c r="CY713" s="16"/>
      <c r="CZ713" s="16"/>
      <c r="DA713" s="16"/>
      <c r="DB713" s="16"/>
      <c r="DC713" s="16"/>
    </row>
  </sheetData>
  <mergeCells count="58">
    <mergeCell ref="CC15:CD15"/>
    <mergeCell ref="CE15:CF15"/>
    <mergeCell ref="CG15:CH15"/>
    <mergeCell ref="CI15:CJ15"/>
    <mergeCell ref="CK15:CL15"/>
    <mergeCell ref="CW15:CX15"/>
    <mergeCell ref="CY15:CZ15"/>
    <mergeCell ref="DA15:DB15"/>
    <mergeCell ref="DC15:DD15"/>
    <mergeCell ref="CM15:CN15"/>
    <mergeCell ref="CO15:CP15"/>
    <mergeCell ref="CQ15:CR15"/>
    <mergeCell ref="CS15:CT15"/>
    <mergeCell ref="CU15:CV15"/>
    <mergeCell ref="BW15:BX15"/>
    <mergeCell ref="BY15:BZ15"/>
    <mergeCell ref="CA15:CB15"/>
    <mergeCell ref="BK15:BL15"/>
    <mergeCell ref="BM15:BN15"/>
    <mergeCell ref="BO15:BP15"/>
    <mergeCell ref="BQ15:BR15"/>
    <mergeCell ref="BS15:BT15"/>
    <mergeCell ref="BU15:BV15"/>
    <mergeCell ref="AA15:AB15"/>
    <mergeCell ref="AC15:AD15"/>
    <mergeCell ref="AE15:AF15"/>
    <mergeCell ref="AG15:AH15"/>
    <mergeCell ref="O15:P15"/>
    <mergeCell ref="Q15:R15"/>
    <mergeCell ref="S15:T15"/>
    <mergeCell ref="U15:V15"/>
    <mergeCell ref="W15:X15"/>
    <mergeCell ref="AK15:AL15"/>
    <mergeCell ref="AM15:AN15"/>
    <mergeCell ref="AO15:AP15"/>
    <mergeCell ref="AI15:AJ15"/>
    <mergeCell ref="AQ15:AR15"/>
    <mergeCell ref="AS15:AT15"/>
    <mergeCell ref="AU15:AV15"/>
    <mergeCell ref="AW15:AX15"/>
    <mergeCell ref="AY15:AZ15"/>
    <mergeCell ref="BA15:BB15"/>
    <mergeCell ref="Y12:Z12"/>
    <mergeCell ref="BC15:BD15"/>
    <mergeCell ref="BE15:BF15"/>
    <mergeCell ref="BG15:BH15"/>
    <mergeCell ref="BI15:BJ15"/>
    <mergeCell ref="A13:Z13"/>
    <mergeCell ref="A15:A16"/>
    <mergeCell ref="B15:B16"/>
    <mergeCell ref="C15:C16"/>
    <mergeCell ref="D15:D16"/>
    <mergeCell ref="Y15:Z15"/>
    <mergeCell ref="E15:F15"/>
    <mergeCell ref="G15:H15"/>
    <mergeCell ref="I15:J15"/>
    <mergeCell ref="K15:L15"/>
    <mergeCell ref="M15:N15"/>
  </mergeCells>
  <phoneticPr fontId="0" type="noConversion"/>
  <pageMargins left="0.23622047244094491" right="0.15748031496062992" top="0.37" bottom="0.35433070866141736"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4" manualBreakCount="4">
    <brk id="26" max="26" man="1"/>
    <brk id="48" max="26" man="1"/>
    <brk id="70" max="26" man="1"/>
    <brk id="90" max="5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2019-12-12T01:56:48Z</cp:lastPrinted>
  <dcterms:created xsi:type="dcterms:W3CDTF">2005-09-08T01:35:00Z</dcterms:created>
  <dcterms:modified xsi:type="dcterms:W3CDTF">2019-12-18T23:24:44Z</dcterms:modified>
</cp:coreProperties>
</file>